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5"/>
  </bookViews>
  <sheets>
    <sheet name="6 класс" sheetId="1" r:id="rId1"/>
    <sheet name="7 класс" sheetId="2" r:id="rId2"/>
    <sheet name="8 класс" sheetId="3" r:id="rId3"/>
    <sheet name="9 класс" sheetId="4" r:id="rId4"/>
    <sheet name="10 класс" sheetId="5" r:id="rId5"/>
    <sheet name="11 класс" sheetId="6" r:id="rId6"/>
  </sheets>
  <calcPr calcId="124519"/>
</workbook>
</file>

<file path=xl/calcChain.xml><?xml version="1.0" encoding="utf-8"?>
<calcChain xmlns="http://schemas.openxmlformats.org/spreadsheetml/2006/main">
  <c r="G13" i="5"/>
  <c r="G12"/>
  <c r="G11"/>
  <c r="G10"/>
  <c r="G9"/>
  <c r="G8"/>
  <c r="G7"/>
  <c r="G6"/>
  <c r="G5"/>
  <c r="G4"/>
  <c r="G3"/>
  <c r="G21" i="4"/>
  <c r="G20"/>
  <c r="G19"/>
  <c r="G18"/>
  <c r="G17"/>
  <c r="G16"/>
  <c r="G15"/>
  <c r="G14"/>
  <c r="G13"/>
  <c r="G12"/>
  <c r="G11"/>
  <c r="G10"/>
  <c r="G9"/>
  <c r="G8"/>
  <c r="G7"/>
  <c r="G6"/>
  <c r="G5"/>
  <c r="G4"/>
  <c r="G3"/>
  <c r="G31" i="2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<sst xmlns="http://schemas.openxmlformats.org/spreadsheetml/2006/main" count="512" uniqueCount="202">
  <si>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</si>
  <si>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</si>
  <si>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</si>
  <si>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</si>
  <si>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</si>
  <si>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</si>
  <si>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</si>
  <si>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</si>
  <si>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Сергеева Софья Андреевна</t>
  </si>
  <si>
    <t>6В</t>
  </si>
  <si>
    <t>Зайцева Алена Олеговна</t>
  </si>
  <si>
    <t>Любезнова Ольга Владимировна</t>
  </si>
  <si>
    <t>Калинкин Алексей Алексеевич</t>
  </si>
  <si>
    <t>Лебедева Софья Андреевна</t>
  </si>
  <si>
    <t>6Г</t>
  </si>
  <si>
    <t>Мякова Маргарита Алексеевна</t>
  </si>
  <si>
    <t>6А</t>
  </si>
  <si>
    <t>Баранова Дарья Михайловна</t>
  </si>
  <si>
    <t>Горлова Мария Дмитриевна</t>
  </si>
  <si>
    <t>Хазова Анна Антоновна</t>
  </si>
  <si>
    <t>Лобанова Полина Борисовна</t>
  </si>
  <si>
    <t>Сигаева Марина Александровна</t>
  </si>
  <si>
    <t>Туманина Александра Сергеевна</t>
  </si>
  <si>
    <t>Щербаков Семен Олегович</t>
  </si>
  <si>
    <t>Камнев Владислав Николаевич</t>
  </si>
  <si>
    <t xml:space="preserve">Петрова Анастасия Леонидовна </t>
  </si>
  <si>
    <t>Козлова Ольга Николаевна</t>
  </si>
  <si>
    <t xml:space="preserve">Глебов Денис Аркадьевич </t>
  </si>
  <si>
    <t xml:space="preserve">Копылова Софья Дмитриевна </t>
  </si>
  <si>
    <t>Горелик Анна Борисовна</t>
  </si>
  <si>
    <t xml:space="preserve">Алферова Валерия Сергеевна </t>
  </si>
  <si>
    <t>6Б</t>
  </si>
  <si>
    <t xml:space="preserve">Голубева Варвара Андреевна </t>
  </si>
  <si>
    <t xml:space="preserve">Вопилина Анастасия Ильинична </t>
  </si>
  <si>
    <t>Степанова Елизавета Дмитриевна</t>
  </si>
  <si>
    <t xml:space="preserve">Петрова Алина Андреевна </t>
  </si>
  <si>
    <t>Павлова Маргарита Денисовна</t>
  </si>
  <si>
    <t>Котылев Денис Алексеевич</t>
  </si>
  <si>
    <t>Ковалева Аглая Павловна</t>
  </si>
  <si>
    <t>Борловская Алиса Олеговна</t>
  </si>
  <si>
    <t>Кляпнева Юлия Михайловна</t>
  </si>
  <si>
    <t>Оверина Анна Сергеевна</t>
  </si>
  <si>
    <t>Абышов Искандер Джангирович</t>
  </si>
  <si>
    <t>Зеленцова Ольга Алексеевна</t>
  </si>
  <si>
    <t>Ненашев Владислав Васильевич</t>
  </si>
  <si>
    <t>Иванов Никита Дмитриевич</t>
  </si>
  <si>
    <t>Протокол утверждения результатов  школьного этапа всероссийской олимпиады школьников по обществознанию 2016-2017 у.г.</t>
  </si>
  <si>
    <t>Члены комиссии                                                                                                                     Д.В. Шеногина А.О. Зайцева</t>
  </si>
  <si>
    <t xml:space="preserve">                                                                                                                                                    А.О. Зайцева</t>
  </si>
  <si>
    <t>Председатель предметно-методической комиссии                                           А.А. Персонова</t>
  </si>
  <si>
    <t>победитель</t>
  </si>
  <si>
    <t>призер</t>
  </si>
  <si>
    <t>Протокол утверждения результатов  школьного этапа всероссийской олимпиады школьников по обществознанию 2016-2017 у.г. (Митрофанов А.Д.)</t>
  </si>
  <si>
    <t>Рассохина Екатерина Александровна</t>
  </si>
  <si>
    <t>7 г</t>
  </si>
  <si>
    <t>Митрофанов А.Д.</t>
  </si>
  <si>
    <t>Микитенко Дарья Андреевна</t>
  </si>
  <si>
    <t>7 в</t>
  </si>
  <si>
    <t>Кравченко Илья Андреевич</t>
  </si>
  <si>
    <t>7 б</t>
  </si>
  <si>
    <t>Щербаков Павел Андреевич</t>
  </si>
  <si>
    <t>7 а</t>
  </si>
  <si>
    <t>Яров Тимур Игоревич</t>
  </si>
  <si>
    <t>Аржанова Елизавета Константиновна</t>
  </si>
  <si>
    <t>Мурыченкова Елизавета Александровна</t>
  </si>
  <si>
    <t>Горнова Екатерина Алексеевна</t>
  </si>
  <si>
    <t>Папко Юлия Владимировна</t>
  </si>
  <si>
    <t>Мальцева Вероника Сергеевна</t>
  </si>
  <si>
    <t>7б</t>
  </si>
  <si>
    <t>Маслов Иван Максимович</t>
  </si>
  <si>
    <t>7г</t>
  </si>
  <si>
    <t>7 Г</t>
  </si>
  <si>
    <t>Сорвина Кристина Владимировна</t>
  </si>
  <si>
    <t>7 В</t>
  </si>
  <si>
    <t>Штода Александр Александрович</t>
  </si>
  <si>
    <t>Воробьев Даниил Кириллович</t>
  </si>
  <si>
    <t>Рябчиков Матвей Данилович</t>
  </si>
  <si>
    <t>7 А</t>
  </si>
  <si>
    <t>Клюев Егор Сергеевич</t>
  </si>
  <si>
    <t>Золотовицкая Полина Дмитриевна</t>
  </si>
  <si>
    <t>Комлев Алексей Павлович</t>
  </si>
  <si>
    <t>Ефремов Даниил Александрович</t>
  </si>
  <si>
    <t xml:space="preserve">Мазур Анна Андреевна </t>
  </si>
  <si>
    <t>Кортикова Полина Сергеевна</t>
  </si>
  <si>
    <t>Емельянов Максим Николаевич</t>
  </si>
  <si>
    <t>Скрипачева Анна Владимировна</t>
  </si>
  <si>
    <t>Макарова Елизавета Дмитриевна</t>
  </si>
  <si>
    <t>Голубев Георгий Алексеевич</t>
  </si>
  <si>
    <t>Мирясов Артем Анатольевич</t>
  </si>
  <si>
    <t>Абрамова Яна Алексеевна</t>
  </si>
  <si>
    <t>Цыганков Федор Дмитриевич</t>
  </si>
  <si>
    <t>Председатель предметно-методической комиссии                                    А.А. Персонова</t>
  </si>
  <si>
    <t>Члены комиссии                                                                                                               Д.В. Шеногина А.О. Зайцева</t>
  </si>
  <si>
    <t xml:space="preserve">                                                                                                                                              А.О. Зайцева</t>
  </si>
  <si>
    <t>Слобожанинов Всеволод Святославович</t>
  </si>
  <si>
    <t>Рындык Мария Павловна</t>
  </si>
  <si>
    <t>8г</t>
  </si>
  <si>
    <t>Чекмарева О. А.</t>
  </si>
  <si>
    <t>Баранова Алиса Алексеевна</t>
  </si>
  <si>
    <t>8д</t>
  </si>
  <si>
    <t>Чекмарева О.А.</t>
  </si>
  <si>
    <t>Щёлокова Марина Игоревна</t>
  </si>
  <si>
    <t>8а</t>
  </si>
  <si>
    <t>Плехова Мария Дмитриевна</t>
  </si>
  <si>
    <t>Рогачева Екатерина Дмитриевна</t>
  </si>
  <si>
    <t>Куликова Анна Андреевна</t>
  </si>
  <si>
    <t>Шаронов Тарас Александрович</t>
  </si>
  <si>
    <t>Теремов Егор Андреевич</t>
  </si>
  <si>
    <t>8в</t>
  </si>
  <si>
    <t>Заикин Виктор Петрович</t>
  </si>
  <si>
    <t>Зильперт Екатерина Максимовна</t>
  </si>
  <si>
    <t>Ильюшенкова Варвара Андреевна</t>
  </si>
  <si>
    <t>Носова Диана Вадимовна</t>
  </si>
  <si>
    <t>Файнштейн Диана Михайловна</t>
  </si>
  <si>
    <t>Миронов Данила Алексеевич</t>
  </si>
  <si>
    <t>Пумбрасова Анастасия Андреевна</t>
  </si>
  <si>
    <t>Батурина Полина Николаевна</t>
  </si>
  <si>
    <t>Кузнецова Анастасия Викторовна</t>
  </si>
  <si>
    <t>Тужилкин Георгий Максимович</t>
  </si>
  <si>
    <t>Лашкова Анна Константиновна</t>
  </si>
  <si>
    <t>9В</t>
  </si>
  <si>
    <t>Шеногина Дария Владимировна</t>
  </si>
  <si>
    <t>Шалунова Ярослава Александровна</t>
  </si>
  <si>
    <t>9Б</t>
  </si>
  <si>
    <t>Шайдуллина Динара Ильдаровна</t>
  </si>
  <si>
    <t>Сивова Алина Сергеевна</t>
  </si>
  <si>
    <t>9А</t>
  </si>
  <si>
    <t>Звягинцев Егор Игоревич</t>
  </si>
  <si>
    <t>9Г</t>
  </si>
  <si>
    <t>Селиверстов Михаил Александрович</t>
  </si>
  <si>
    <t>Зайцев Никита Алексеевич</t>
  </si>
  <si>
    <t>Щелкунов Даниил Иванович</t>
  </si>
  <si>
    <t>Чурикова Александра Илларионовна</t>
  </si>
  <si>
    <t>Гетманский Сергей Игоревич</t>
  </si>
  <si>
    <t>Самойлова Арина Евгеньевна</t>
  </si>
  <si>
    <t>Мойкина Анастасия Валерьевна</t>
  </si>
  <si>
    <t>Молодцова Елизавета Андреевна</t>
  </si>
  <si>
    <t>Сизык Алла Сергеевна</t>
  </si>
  <si>
    <t>Хармич Алина Алексеевна</t>
  </si>
  <si>
    <t>Кудыкина Александра Максимовна</t>
  </si>
  <si>
    <t>Шанин Илья Андреевич</t>
  </si>
  <si>
    <t>Гинин Михаил Игоревич</t>
  </si>
  <si>
    <t>Железнова Екатерина Андреевна</t>
  </si>
  <si>
    <t>Полоскина Ольга Сергеевна</t>
  </si>
  <si>
    <t>10А</t>
  </si>
  <si>
    <t>Краснокутский Филипп Антонович</t>
  </si>
  <si>
    <t>10Г</t>
  </si>
  <si>
    <t>Кабакина Александра Дмитриевна</t>
  </si>
  <si>
    <t>Сизова Софья Дмитриевна</t>
  </si>
  <si>
    <t xml:space="preserve">Воденеев Михаил Владимирович </t>
  </si>
  <si>
    <t>10Б</t>
  </si>
  <si>
    <t>Пучкова Дарья Сергеевна</t>
  </si>
  <si>
    <t>Самосюк Александра Андреевна</t>
  </si>
  <si>
    <t>Денисов Никита Александрович</t>
  </si>
  <si>
    <t>Симакина Дарья Владимировна</t>
  </si>
  <si>
    <t>Крюкова Нина Михайловна</t>
  </si>
  <si>
    <t>Косова Екатерина Олеговна</t>
  </si>
  <si>
    <t>Протокол утверждения результатов школьного этапа всероссийской олимпиады школьников по обществознанию 2016 – 2017 уч. год</t>
  </si>
  <si>
    <t xml:space="preserve">% выполнения </t>
  </si>
  <si>
    <t>1.</t>
  </si>
  <si>
    <t>Алешина Ирина</t>
  </si>
  <si>
    <t>Олеговна</t>
  </si>
  <si>
    <t>11-а</t>
  </si>
  <si>
    <t>Зимина А.А..</t>
  </si>
  <si>
    <t>2.</t>
  </si>
  <si>
    <t>Хрыкина  Мария</t>
  </si>
  <si>
    <t>Зимина А.А.</t>
  </si>
  <si>
    <t>3.</t>
  </si>
  <si>
    <t>Кузьмина Юлия Владимировна</t>
  </si>
  <si>
    <t>4.</t>
  </si>
  <si>
    <t>Ивлиева Александра</t>
  </si>
  <si>
    <t>Андреевна</t>
  </si>
  <si>
    <t>11-б</t>
  </si>
  <si>
    <t>5.</t>
  </si>
  <si>
    <t xml:space="preserve">Миронова Олеся </t>
  </si>
  <si>
    <t>6.</t>
  </si>
  <si>
    <t xml:space="preserve">Клюкина Алина </t>
  </si>
  <si>
    <t>Романовна</t>
  </si>
  <si>
    <t xml:space="preserve">призер </t>
  </si>
  <si>
    <t>7.</t>
  </si>
  <si>
    <t>Костикова Анастасия</t>
  </si>
  <si>
    <t>Владимировна</t>
  </si>
  <si>
    <t>8.</t>
  </si>
  <si>
    <t xml:space="preserve">Зотова Лада </t>
  </si>
  <si>
    <t>Алексеевна</t>
  </si>
  <si>
    <t>Ревская Анастасия</t>
  </si>
  <si>
    <t>Игоревна</t>
  </si>
  <si>
    <t>11-в</t>
  </si>
  <si>
    <t>Захарова Владислава</t>
  </si>
  <si>
    <t>Александровна</t>
  </si>
  <si>
    <t>Пахальян Екатерина</t>
  </si>
  <si>
    <t>Дмитриевна</t>
  </si>
  <si>
    <t>Байкова Валерия</t>
  </si>
  <si>
    <t>Ковлер Лев Дмитриевич</t>
  </si>
  <si>
    <t>Зороастров Владимир</t>
  </si>
  <si>
    <t>Евгеньевич</t>
  </si>
  <si>
    <t>Антипова Ангелина</t>
  </si>
  <si>
    <t>Колобов Даниил</t>
  </si>
  <si>
    <t>Валерьевич</t>
  </si>
  <si>
    <t>Председатель предметно-методической комиссии                                                      А.А. Персонова</t>
  </si>
  <si>
    <t>Члены комиссии                                                                                                               Д.В. Шеногина</t>
  </si>
  <si>
    <t xml:space="preserve">                                                                                                А.О. Зайцева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</si>
</sst>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9" fontId="0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9" fontId="0" fillId="0" borderId="1" xfId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opLeftCell="A7" workbookViewId="0">
      <selection sqref="A1:H35"/>
    </sheetView>
  </sheetViews>
  <sheetFormatPr defaultRowHeight="15"/>
  <cols>
    <col min="1" max="1" width="6.140625" style="1" customWidth="1"/>
    <col min="2" max="2" width="33" style="1" customWidth="1"/>
    <col min="3" max="3" width="7" style="1" customWidth="1"/>
    <col min="4" max="4" width="27.85546875" style="1" customWidth="1"/>
    <col min="5" max="5" width="9.28515625" style="1" customWidth="1"/>
    <col min="6" max="6" width="7.7109375" style="1" customWidth="1"/>
    <col min="7" max="7" width="8.5703125" style="1" customWidth="1"/>
    <col min="8" max="8" width="13.140625" style="1" customWidth="1"/>
    <col min="9" max="16384" width="9.140625" style="1"/>
  </cols>
  <sheetData>
    <row r="1" spans="1:8" s="4" customFormat="1" ht="35.25" customHeight="1">
      <c r="A1" s="13" t="s">
        <v>46</v>
      </c>
      <c r="B1" s="13"/>
      <c r="C1" s="13"/>
      <c r="D1" s="13"/>
      <c r="E1" s="13"/>
      <c r="F1" s="13"/>
      <c r="G1" s="13"/>
      <c r="H1" s="13"/>
    </row>
    <row r="2" spans="1:8" s="2" customFormat="1" ht="21" customHeight="1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</row>
    <row r="3" spans="1:8" s="3" customFormat="1" ht="17.25" customHeight="1">
      <c r="A3" s="12">
        <v>1</v>
      </c>
      <c r="B3" s="12" t="s">
        <v>8</v>
      </c>
      <c r="C3" s="12" t="s">
        <v>9</v>
      </c>
      <c r="D3" s="12" t="s">
        <v>10</v>
      </c>
      <c r="E3" s="12">
        <v>44</v>
      </c>
      <c r="F3" s="12">
        <v>33</v>
      </c>
      <c r="G3" s="12">
        <v>74</v>
      </c>
      <c r="H3" s="12" t="s">
        <v>50</v>
      </c>
    </row>
    <row r="4" spans="1:8" s="3" customFormat="1" ht="16.5" customHeight="1">
      <c r="A4" s="12">
        <v>2</v>
      </c>
      <c r="B4" s="12" t="s">
        <v>11</v>
      </c>
      <c r="C4" s="12" t="s">
        <v>9</v>
      </c>
      <c r="D4" s="12" t="s">
        <v>10</v>
      </c>
      <c r="E4" s="12">
        <v>44</v>
      </c>
      <c r="F4" s="12">
        <v>32</v>
      </c>
      <c r="G4" s="12">
        <v>73</v>
      </c>
      <c r="H4" s="12" t="s">
        <v>51</v>
      </c>
    </row>
    <row r="5" spans="1:8" s="3" customFormat="1" ht="15.75" customHeight="1">
      <c r="A5" s="12">
        <v>3</v>
      </c>
      <c r="B5" s="12" t="s">
        <v>12</v>
      </c>
      <c r="C5" s="12" t="s">
        <v>9</v>
      </c>
      <c r="D5" s="12" t="s">
        <v>10</v>
      </c>
      <c r="E5" s="12">
        <v>44</v>
      </c>
      <c r="F5" s="12">
        <v>32</v>
      </c>
      <c r="G5" s="12">
        <v>73</v>
      </c>
      <c r="H5" s="12" t="s">
        <v>51</v>
      </c>
    </row>
    <row r="6" spans="1:8" s="3" customFormat="1" ht="18.75" customHeight="1">
      <c r="A6" s="12">
        <v>4</v>
      </c>
      <c r="B6" s="12" t="s">
        <v>13</v>
      </c>
      <c r="C6" s="12" t="s">
        <v>14</v>
      </c>
      <c r="D6" s="12" t="s">
        <v>10</v>
      </c>
      <c r="E6" s="12">
        <v>44</v>
      </c>
      <c r="F6" s="12">
        <v>32</v>
      </c>
      <c r="G6" s="12">
        <v>73</v>
      </c>
      <c r="H6" s="12" t="s">
        <v>51</v>
      </c>
    </row>
    <row r="7" spans="1:8" s="3" customFormat="1" ht="19.5" customHeight="1">
      <c r="A7" s="12">
        <v>5</v>
      </c>
      <c r="B7" s="12" t="s">
        <v>15</v>
      </c>
      <c r="C7" s="12" t="s">
        <v>16</v>
      </c>
      <c r="D7" s="12" t="s">
        <v>10</v>
      </c>
      <c r="E7" s="12">
        <v>44</v>
      </c>
      <c r="F7" s="12">
        <v>31</v>
      </c>
      <c r="G7" s="12">
        <v>70</v>
      </c>
      <c r="H7" s="12" t="s">
        <v>51</v>
      </c>
    </row>
    <row r="8" spans="1:8" s="3" customFormat="1" ht="19.5" customHeight="1">
      <c r="A8" s="12">
        <v>6</v>
      </c>
      <c r="B8" s="12" t="s">
        <v>17</v>
      </c>
      <c r="C8" s="12" t="s">
        <v>9</v>
      </c>
      <c r="D8" s="12" t="s">
        <v>10</v>
      </c>
      <c r="E8" s="12">
        <v>44</v>
      </c>
      <c r="F8" s="12">
        <v>31</v>
      </c>
      <c r="G8" s="12">
        <v>70</v>
      </c>
      <c r="H8" s="12" t="s">
        <v>51</v>
      </c>
    </row>
    <row r="9" spans="1:8" s="2" customFormat="1" ht="18.75" customHeight="1">
      <c r="A9" s="12">
        <v>7</v>
      </c>
      <c r="B9" s="12" t="s">
        <v>18</v>
      </c>
      <c r="C9" s="12" t="s">
        <v>16</v>
      </c>
      <c r="D9" s="12" t="s">
        <v>10</v>
      </c>
      <c r="E9" s="12">
        <v>44</v>
      </c>
      <c r="F9" s="12">
        <v>30</v>
      </c>
      <c r="G9" s="12">
        <v>68</v>
      </c>
      <c r="H9" s="12" t="s">
        <v>51</v>
      </c>
    </row>
    <row r="10" spans="1:8" s="3" customFormat="1">
      <c r="A10" s="12">
        <v>8</v>
      </c>
      <c r="B10" s="12" t="s">
        <v>19</v>
      </c>
      <c r="C10" s="12" t="s">
        <v>16</v>
      </c>
      <c r="D10" s="12" t="s">
        <v>10</v>
      </c>
      <c r="E10" s="12">
        <v>44</v>
      </c>
      <c r="F10" s="12">
        <v>30</v>
      </c>
      <c r="G10" s="12">
        <v>68</v>
      </c>
      <c r="H10" s="12" t="s">
        <v>51</v>
      </c>
    </row>
    <row r="11" spans="1:8" s="3" customFormat="1">
      <c r="A11" s="12">
        <v>9</v>
      </c>
      <c r="B11" s="12" t="s">
        <v>20</v>
      </c>
      <c r="C11" s="12" t="s">
        <v>16</v>
      </c>
      <c r="D11" s="12" t="s">
        <v>10</v>
      </c>
      <c r="E11" s="12">
        <v>44</v>
      </c>
      <c r="F11" s="12">
        <v>29</v>
      </c>
      <c r="G11" s="12">
        <v>66</v>
      </c>
      <c r="H11" s="12" t="s">
        <v>51</v>
      </c>
    </row>
    <row r="12" spans="1:8" s="3" customFormat="1">
      <c r="A12" s="12">
        <v>10</v>
      </c>
      <c r="B12" s="12" t="s">
        <v>21</v>
      </c>
      <c r="C12" s="12" t="s">
        <v>16</v>
      </c>
      <c r="D12" s="12" t="s">
        <v>10</v>
      </c>
      <c r="E12" s="12">
        <v>44</v>
      </c>
      <c r="F12" s="12">
        <v>29</v>
      </c>
      <c r="G12" s="12">
        <v>66</v>
      </c>
      <c r="H12" s="12" t="s">
        <v>51</v>
      </c>
    </row>
    <row r="13" spans="1:8" s="3" customFormat="1">
      <c r="A13" s="12">
        <v>11</v>
      </c>
      <c r="B13" s="12" t="s">
        <v>22</v>
      </c>
      <c r="C13" s="12" t="s">
        <v>16</v>
      </c>
      <c r="D13" s="12" t="s">
        <v>10</v>
      </c>
      <c r="E13" s="12">
        <v>44</v>
      </c>
      <c r="F13" s="12">
        <v>28</v>
      </c>
      <c r="G13" s="12">
        <v>64</v>
      </c>
      <c r="H13" s="12"/>
    </row>
    <row r="14" spans="1:8" s="3" customFormat="1">
      <c r="A14" s="12">
        <v>12</v>
      </c>
      <c r="B14" s="12" t="s">
        <v>23</v>
      </c>
      <c r="C14" s="12" t="s">
        <v>9</v>
      </c>
      <c r="D14" s="12" t="s">
        <v>10</v>
      </c>
      <c r="E14" s="12">
        <v>44</v>
      </c>
      <c r="F14" s="12">
        <v>28</v>
      </c>
      <c r="G14" s="12">
        <v>64</v>
      </c>
      <c r="H14" s="12"/>
    </row>
    <row r="15" spans="1:8" s="3" customFormat="1">
      <c r="A15" s="12">
        <v>13</v>
      </c>
      <c r="B15" s="12" t="s">
        <v>24</v>
      </c>
      <c r="C15" s="12" t="s">
        <v>14</v>
      </c>
      <c r="D15" s="12" t="s">
        <v>10</v>
      </c>
      <c r="E15" s="12">
        <v>44</v>
      </c>
      <c r="F15" s="12">
        <v>28</v>
      </c>
      <c r="G15" s="12">
        <v>64</v>
      </c>
      <c r="H15" s="12"/>
    </row>
    <row r="16" spans="1:8" s="3" customFormat="1">
      <c r="A16" s="12">
        <v>14</v>
      </c>
      <c r="B16" s="12" t="s">
        <v>25</v>
      </c>
      <c r="C16" s="12" t="s">
        <v>9</v>
      </c>
      <c r="D16" s="12" t="s">
        <v>10</v>
      </c>
      <c r="E16" s="12">
        <v>44</v>
      </c>
      <c r="F16" s="12">
        <v>27</v>
      </c>
      <c r="G16" s="12">
        <v>61</v>
      </c>
      <c r="H16" s="12"/>
    </row>
    <row r="17" spans="1:8" s="3" customFormat="1">
      <c r="A17" s="12">
        <v>15</v>
      </c>
      <c r="B17" s="12" t="s">
        <v>26</v>
      </c>
      <c r="C17" s="12" t="s">
        <v>14</v>
      </c>
      <c r="D17" s="12" t="s">
        <v>10</v>
      </c>
      <c r="E17" s="12">
        <v>44</v>
      </c>
      <c r="F17" s="12">
        <v>27</v>
      </c>
      <c r="G17" s="12">
        <v>61</v>
      </c>
      <c r="H17" s="12"/>
    </row>
    <row r="18" spans="1:8" s="3" customFormat="1">
      <c r="A18" s="12">
        <v>16</v>
      </c>
      <c r="B18" s="12" t="s">
        <v>27</v>
      </c>
      <c r="C18" s="12" t="s">
        <v>16</v>
      </c>
      <c r="D18" s="12" t="s">
        <v>10</v>
      </c>
      <c r="E18" s="12">
        <v>44</v>
      </c>
      <c r="F18" s="12">
        <v>26</v>
      </c>
      <c r="G18" s="12">
        <v>59</v>
      </c>
      <c r="H18" s="12"/>
    </row>
    <row r="19" spans="1:8" s="3" customFormat="1">
      <c r="A19" s="12">
        <v>17</v>
      </c>
      <c r="B19" s="12" t="s">
        <v>28</v>
      </c>
      <c r="C19" s="12" t="s">
        <v>16</v>
      </c>
      <c r="D19" s="12" t="s">
        <v>10</v>
      </c>
      <c r="E19" s="12">
        <v>44</v>
      </c>
      <c r="F19" s="12">
        <v>25</v>
      </c>
      <c r="G19" s="12">
        <v>57</v>
      </c>
      <c r="H19" s="12"/>
    </row>
    <row r="20" spans="1:8" s="3" customFormat="1">
      <c r="A20" s="12">
        <v>18</v>
      </c>
      <c r="B20" s="12" t="s">
        <v>29</v>
      </c>
      <c r="C20" s="12" t="s">
        <v>9</v>
      </c>
      <c r="D20" s="12" t="s">
        <v>10</v>
      </c>
      <c r="E20" s="12">
        <v>44</v>
      </c>
      <c r="F20" s="12">
        <v>25</v>
      </c>
      <c r="G20" s="12">
        <v>57</v>
      </c>
      <c r="H20" s="12"/>
    </row>
    <row r="21" spans="1:8" s="3" customFormat="1">
      <c r="A21" s="12">
        <v>19</v>
      </c>
      <c r="B21" s="12" t="s">
        <v>30</v>
      </c>
      <c r="C21" s="12" t="s">
        <v>31</v>
      </c>
      <c r="D21" s="12" t="s">
        <v>10</v>
      </c>
      <c r="E21" s="12">
        <v>44</v>
      </c>
      <c r="F21" s="12">
        <v>25</v>
      </c>
      <c r="G21" s="12">
        <v>57</v>
      </c>
      <c r="H21" s="12"/>
    </row>
    <row r="22" spans="1:8" s="3" customFormat="1">
      <c r="A22" s="12">
        <v>20</v>
      </c>
      <c r="B22" s="12" t="s">
        <v>32</v>
      </c>
      <c r="C22" s="12" t="s">
        <v>9</v>
      </c>
      <c r="D22" s="12" t="s">
        <v>10</v>
      </c>
      <c r="E22" s="12">
        <v>44</v>
      </c>
      <c r="F22" s="12">
        <v>24</v>
      </c>
      <c r="G22" s="12">
        <v>55</v>
      </c>
      <c r="H22" s="12"/>
    </row>
    <row r="23" spans="1:8" s="3" customFormat="1">
      <c r="A23" s="12">
        <v>21</v>
      </c>
      <c r="B23" s="12" t="s">
        <v>34</v>
      </c>
      <c r="C23" s="12" t="s">
        <v>31</v>
      </c>
      <c r="D23" s="12" t="s">
        <v>10</v>
      </c>
      <c r="E23" s="12">
        <v>44</v>
      </c>
      <c r="F23" s="12">
        <v>24</v>
      </c>
      <c r="G23" s="12">
        <v>55</v>
      </c>
      <c r="H23" s="12"/>
    </row>
    <row r="24" spans="1:8" s="3" customFormat="1" ht="19.5" customHeight="1">
      <c r="A24" s="12">
        <v>22</v>
      </c>
      <c r="B24" s="12" t="s">
        <v>33</v>
      </c>
      <c r="C24" s="12" t="s">
        <v>9</v>
      </c>
      <c r="D24" s="12" t="s">
        <v>10</v>
      </c>
      <c r="E24" s="12">
        <v>44</v>
      </c>
      <c r="F24" s="12">
        <v>23</v>
      </c>
      <c r="G24" s="12">
        <v>52</v>
      </c>
      <c r="H24" s="12"/>
    </row>
    <row r="25" spans="1:8" s="3" customFormat="1">
      <c r="A25" s="12">
        <v>23</v>
      </c>
      <c r="B25" s="12" t="s">
        <v>35</v>
      </c>
      <c r="C25" s="12" t="s">
        <v>31</v>
      </c>
      <c r="D25" s="12" t="s">
        <v>10</v>
      </c>
      <c r="E25" s="12">
        <v>44</v>
      </c>
      <c r="F25" s="12">
        <v>23</v>
      </c>
      <c r="G25" s="12">
        <v>52</v>
      </c>
      <c r="H25" s="12"/>
    </row>
    <row r="26" spans="1:8" s="3" customFormat="1">
      <c r="A26" s="12">
        <v>24</v>
      </c>
      <c r="B26" s="12" t="s">
        <v>36</v>
      </c>
      <c r="C26" s="12" t="s">
        <v>16</v>
      </c>
      <c r="D26" s="12" t="s">
        <v>10</v>
      </c>
      <c r="E26" s="12">
        <v>44</v>
      </c>
      <c r="F26" s="12">
        <v>22</v>
      </c>
      <c r="G26" s="12">
        <v>50</v>
      </c>
      <c r="H26" s="12"/>
    </row>
    <row r="27" spans="1:8" s="3" customFormat="1">
      <c r="A27" s="12">
        <v>25</v>
      </c>
      <c r="B27" s="12" t="s">
        <v>37</v>
      </c>
      <c r="C27" s="12" t="s">
        <v>31</v>
      </c>
      <c r="D27" s="12" t="s">
        <v>10</v>
      </c>
      <c r="E27" s="12">
        <v>44</v>
      </c>
      <c r="F27" s="12">
        <v>22</v>
      </c>
      <c r="G27" s="12">
        <v>50</v>
      </c>
      <c r="H27" s="12"/>
    </row>
    <row r="28" spans="1:8" s="3" customFormat="1">
      <c r="A28" s="12">
        <v>26</v>
      </c>
      <c r="B28" s="12" t="s">
        <v>38</v>
      </c>
      <c r="C28" s="12" t="s">
        <v>16</v>
      </c>
      <c r="D28" s="12" t="s">
        <v>10</v>
      </c>
      <c r="E28" s="12">
        <v>44</v>
      </c>
      <c r="F28" s="12">
        <v>21</v>
      </c>
      <c r="G28" s="12">
        <v>47</v>
      </c>
      <c r="H28" s="12"/>
    </row>
    <row r="29" spans="1:8" s="3" customFormat="1">
      <c r="A29" s="12">
        <v>27</v>
      </c>
      <c r="B29" s="12" t="s">
        <v>39</v>
      </c>
      <c r="C29" s="12" t="s">
        <v>31</v>
      </c>
      <c r="D29" s="12" t="s">
        <v>10</v>
      </c>
      <c r="E29" s="12">
        <v>44</v>
      </c>
      <c r="F29" s="12">
        <v>21</v>
      </c>
      <c r="G29" s="12">
        <v>47</v>
      </c>
      <c r="H29" s="12"/>
    </row>
    <row r="30" spans="1:8" s="3" customFormat="1">
      <c r="A30" s="12">
        <v>28</v>
      </c>
      <c r="B30" s="12" t="s">
        <v>40</v>
      </c>
      <c r="C30" s="12" t="s">
        <v>31</v>
      </c>
      <c r="D30" s="12" t="s">
        <v>10</v>
      </c>
      <c r="E30" s="12">
        <v>44</v>
      </c>
      <c r="F30" s="12">
        <v>20</v>
      </c>
      <c r="G30" s="12">
        <v>45</v>
      </c>
      <c r="H30" s="12"/>
    </row>
    <row r="31" spans="1:8" s="3" customFormat="1">
      <c r="A31" s="12">
        <v>29</v>
      </c>
      <c r="B31" s="12" t="s">
        <v>41</v>
      </c>
      <c r="C31" s="12" t="s">
        <v>9</v>
      </c>
      <c r="D31" s="12" t="s">
        <v>10</v>
      </c>
      <c r="E31" s="12">
        <v>44</v>
      </c>
      <c r="F31" s="12">
        <v>19</v>
      </c>
      <c r="G31" s="12">
        <v>43</v>
      </c>
      <c r="H31" s="12"/>
    </row>
    <row r="32" spans="1:8" s="3" customFormat="1">
      <c r="A32" s="12">
        <v>30</v>
      </c>
      <c r="B32" s="12" t="s">
        <v>42</v>
      </c>
      <c r="C32" s="12" t="s">
        <v>14</v>
      </c>
      <c r="D32" s="12" t="s">
        <v>10</v>
      </c>
      <c r="E32" s="12">
        <v>44</v>
      </c>
      <c r="F32" s="12">
        <v>14</v>
      </c>
      <c r="G32" s="12">
        <v>32</v>
      </c>
      <c r="H32" s="12"/>
    </row>
    <row r="33" spans="1:8" s="3" customFormat="1">
      <c r="A33" s="12">
        <v>31</v>
      </c>
      <c r="B33" s="12" t="s">
        <v>43</v>
      </c>
      <c r="C33" s="12" t="s">
        <v>14</v>
      </c>
      <c r="D33" s="12" t="s">
        <v>10</v>
      </c>
      <c r="E33" s="12">
        <v>44</v>
      </c>
      <c r="F33" s="12">
        <v>13</v>
      </c>
      <c r="G33" s="12">
        <v>30</v>
      </c>
      <c r="H33" s="12"/>
    </row>
    <row r="34" spans="1:8" s="3" customFormat="1">
      <c r="A34" s="12">
        <v>32</v>
      </c>
      <c r="B34" s="12" t="s">
        <v>44</v>
      </c>
      <c r="C34" s="12" t="s">
        <v>14</v>
      </c>
      <c r="D34" s="12" t="s">
        <v>10</v>
      </c>
      <c r="E34" s="12">
        <v>44</v>
      </c>
      <c r="F34" s="12">
        <v>10</v>
      </c>
      <c r="G34" s="12">
        <v>23</v>
      </c>
      <c r="H34" s="12"/>
    </row>
    <row r="35" spans="1:8" s="3" customFormat="1">
      <c r="A35" s="12">
        <v>33</v>
      </c>
      <c r="B35" s="12" t="s">
        <v>45</v>
      </c>
      <c r="C35" s="12" t="s">
        <v>9</v>
      </c>
      <c r="D35" s="12" t="s">
        <v>10</v>
      </c>
      <c r="E35" s="12">
        <v>44</v>
      </c>
      <c r="F35" s="12">
        <v>7</v>
      </c>
      <c r="G35" s="12">
        <v>16</v>
      </c>
      <c r="H35" s="12"/>
    </row>
    <row r="36" spans="1:8" s="2" customFormat="1">
      <c r="A36" s="4"/>
      <c r="B36" s="4"/>
      <c r="C36" s="4"/>
      <c r="D36" s="4"/>
      <c r="E36" s="4"/>
      <c r="F36" s="4"/>
      <c r="G36" s="4"/>
      <c r="H36" s="4"/>
    </row>
    <row r="37" spans="1:8" s="2" customFormat="1">
      <c r="A37" s="4"/>
      <c r="B37" s="14" t="s">
        <v>49</v>
      </c>
      <c r="C37" s="15"/>
      <c r="D37" s="15"/>
      <c r="E37" s="15"/>
      <c r="F37" s="15"/>
      <c r="G37" s="15"/>
      <c r="H37" s="15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15" t="s">
        <v>47</v>
      </c>
      <c r="C39" s="15"/>
      <c r="D39" s="15"/>
      <c r="E39" s="15"/>
      <c r="F39" s="15"/>
      <c r="G39" s="15"/>
      <c r="H39" s="15"/>
    </row>
    <row r="40" spans="1:8">
      <c r="A40" s="4"/>
      <c r="B40" s="15" t="s">
        <v>48</v>
      </c>
      <c r="C40" s="15"/>
      <c r="D40" s="15"/>
      <c r="E40" s="15"/>
      <c r="F40" s="15"/>
      <c r="G40" s="15"/>
      <c r="H40" s="15"/>
    </row>
  </sheetData>
  <sortState ref="A3:H7">
    <sortCondition descending="1" ref="F3"/>
  </sortState>
  <mergeCells count="4">
    <mergeCell ref="A1:H1"/>
    <mergeCell ref="B37:H37"/>
    <mergeCell ref="B39:H39"/>
    <mergeCell ref="B40:H4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L20" sqref="L20"/>
    </sheetView>
  </sheetViews>
  <sheetFormatPr defaultRowHeight="15"/>
  <cols>
    <col min="1" max="1" width="5.42578125" customWidth="1"/>
    <col min="2" max="2" width="40.140625" customWidth="1"/>
    <col min="4" max="4" width="19.85546875" customWidth="1"/>
    <col min="8" max="8" width="18.42578125" customWidth="1"/>
  </cols>
  <sheetData>
    <row r="1" spans="1:8">
      <c r="A1" s="13" t="s">
        <v>52</v>
      </c>
      <c r="B1" s="13"/>
      <c r="C1" s="13"/>
      <c r="D1" s="13"/>
      <c r="E1" s="13"/>
      <c r="F1" s="13"/>
      <c r="G1" s="13"/>
      <c r="H1" s="13"/>
    </row>
    <row r="2" spans="1:8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</row>
    <row r="3" spans="1:8">
      <c r="A3" s="12">
        <v>1</v>
      </c>
      <c r="B3" s="12" t="s">
        <v>53</v>
      </c>
      <c r="C3" s="12" t="s">
        <v>54</v>
      </c>
      <c r="D3" s="12" t="s">
        <v>55</v>
      </c>
      <c r="E3" s="12">
        <v>50</v>
      </c>
      <c r="F3" s="12">
        <v>42</v>
      </c>
      <c r="G3" s="12">
        <f>F3*100/50</f>
        <v>84</v>
      </c>
      <c r="H3" s="12" t="s">
        <v>50</v>
      </c>
    </row>
    <row r="4" spans="1:8">
      <c r="A4" s="12">
        <v>2</v>
      </c>
      <c r="B4" s="12" t="s">
        <v>56</v>
      </c>
      <c r="C4" s="12" t="s">
        <v>57</v>
      </c>
      <c r="D4" s="12" t="s">
        <v>55</v>
      </c>
      <c r="E4" s="12">
        <v>50</v>
      </c>
      <c r="F4" s="12">
        <v>40</v>
      </c>
      <c r="G4" s="12">
        <f t="shared" ref="G4:G31" si="0">F4*100/50</f>
        <v>80</v>
      </c>
      <c r="H4" s="12" t="s">
        <v>51</v>
      </c>
    </row>
    <row r="5" spans="1:8">
      <c r="A5" s="12">
        <v>3</v>
      </c>
      <c r="B5" s="12" t="s">
        <v>58</v>
      </c>
      <c r="C5" s="12" t="s">
        <v>59</v>
      </c>
      <c r="D5" s="12" t="s">
        <v>55</v>
      </c>
      <c r="E5" s="12">
        <v>50</v>
      </c>
      <c r="F5" s="12">
        <v>40</v>
      </c>
      <c r="G5" s="12">
        <f t="shared" si="0"/>
        <v>80</v>
      </c>
      <c r="H5" s="12" t="s">
        <v>51</v>
      </c>
    </row>
    <row r="6" spans="1:8">
      <c r="A6" s="12">
        <v>4</v>
      </c>
      <c r="B6" s="12" t="s">
        <v>60</v>
      </c>
      <c r="C6" s="12" t="s">
        <v>61</v>
      </c>
      <c r="D6" s="12" t="s">
        <v>55</v>
      </c>
      <c r="E6" s="12">
        <v>50</v>
      </c>
      <c r="F6" s="12">
        <v>39</v>
      </c>
      <c r="G6" s="12">
        <f t="shared" si="0"/>
        <v>78</v>
      </c>
      <c r="H6" s="12" t="s">
        <v>51</v>
      </c>
    </row>
    <row r="7" spans="1:8">
      <c r="A7" s="12">
        <v>5</v>
      </c>
      <c r="B7" s="12" t="s">
        <v>62</v>
      </c>
      <c r="C7" s="12" t="s">
        <v>61</v>
      </c>
      <c r="D7" s="12" t="s">
        <v>55</v>
      </c>
      <c r="E7" s="12">
        <v>50</v>
      </c>
      <c r="F7" s="12">
        <v>39</v>
      </c>
      <c r="G7" s="12">
        <f t="shared" si="0"/>
        <v>78</v>
      </c>
      <c r="H7" s="12" t="s">
        <v>51</v>
      </c>
    </row>
    <row r="8" spans="1:8">
      <c r="A8" s="12">
        <v>6</v>
      </c>
      <c r="B8" s="12" t="s">
        <v>63</v>
      </c>
      <c r="C8" s="12" t="s">
        <v>57</v>
      </c>
      <c r="D8" s="12" t="s">
        <v>55</v>
      </c>
      <c r="E8" s="12">
        <v>50</v>
      </c>
      <c r="F8" s="12">
        <v>39</v>
      </c>
      <c r="G8" s="12">
        <f t="shared" si="0"/>
        <v>78</v>
      </c>
      <c r="H8" s="12" t="s">
        <v>51</v>
      </c>
    </row>
    <row r="9" spans="1:8">
      <c r="A9" s="12">
        <v>7</v>
      </c>
      <c r="B9" s="12" t="s">
        <v>64</v>
      </c>
      <c r="C9" s="12" t="s">
        <v>59</v>
      </c>
      <c r="D9" s="12" t="s">
        <v>55</v>
      </c>
      <c r="E9" s="12">
        <v>50</v>
      </c>
      <c r="F9" s="12">
        <v>38</v>
      </c>
      <c r="G9" s="12">
        <f t="shared" si="0"/>
        <v>76</v>
      </c>
      <c r="H9" s="12" t="s">
        <v>51</v>
      </c>
    </row>
    <row r="10" spans="1:8">
      <c r="A10" s="12">
        <v>8</v>
      </c>
      <c r="B10" s="12" t="s">
        <v>65</v>
      </c>
      <c r="C10" s="12" t="s">
        <v>59</v>
      </c>
      <c r="D10" s="12" t="s">
        <v>55</v>
      </c>
      <c r="E10" s="12">
        <v>50</v>
      </c>
      <c r="F10" s="12">
        <v>38</v>
      </c>
      <c r="G10" s="12">
        <f t="shared" si="0"/>
        <v>76</v>
      </c>
      <c r="H10" s="12" t="s">
        <v>51</v>
      </c>
    </row>
    <row r="11" spans="1:8">
      <c r="A11" s="12">
        <v>9</v>
      </c>
      <c r="B11" s="12" t="s">
        <v>66</v>
      </c>
      <c r="C11" s="12" t="s">
        <v>61</v>
      </c>
      <c r="D11" s="12" t="s">
        <v>55</v>
      </c>
      <c r="E11" s="12">
        <v>50</v>
      </c>
      <c r="F11" s="12">
        <v>38</v>
      </c>
      <c r="G11" s="12">
        <f t="shared" si="0"/>
        <v>76</v>
      </c>
      <c r="H11" s="12" t="s">
        <v>51</v>
      </c>
    </row>
    <row r="12" spans="1:8">
      <c r="A12" s="12">
        <v>10</v>
      </c>
      <c r="B12" s="12" t="s">
        <v>67</v>
      </c>
      <c r="C12" s="12" t="s">
        <v>68</v>
      </c>
      <c r="D12" s="12" t="s">
        <v>55</v>
      </c>
      <c r="E12" s="12">
        <v>50</v>
      </c>
      <c r="F12" s="12">
        <v>37</v>
      </c>
      <c r="G12" s="12">
        <f t="shared" si="0"/>
        <v>74</v>
      </c>
      <c r="H12" s="12"/>
    </row>
    <row r="13" spans="1:8">
      <c r="A13" s="12">
        <v>11</v>
      </c>
      <c r="B13" s="12" t="s">
        <v>69</v>
      </c>
      <c r="C13" s="12" t="s">
        <v>70</v>
      </c>
      <c r="D13" s="12" t="s">
        <v>55</v>
      </c>
      <c r="E13" s="12">
        <v>50</v>
      </c>
      <c r="F13" s="12">
        <v>37</v>
      </c>
      <c r="G13" s="12">
        <f t="shared" si="0"/>
        <v>74</v>
      </c>
      <c r="H13" s="12"/>
    </row>
    <row r="14" spans="1:8">
      <c r="A14" s="12">
        <v>12</v>
      </c>
      <c r="B14" s="12" t="s">
        <v>94</v>
      </c>
      <c r="C14" s="12" t="s">
        <v>71</v>
      </c>
      <c r="D14" s="12" t="s">
        <v>55</v>
      </c>
      <c r="E14" s="12">
        <v>50</v>
      </c>
      <c r="F14" s="12">
        <v>36</v>
      </c>
      <c r="G14" s="12">
        <f t="shared" si="0"/>
        <v>72</v>
      </c>
      <c r="H14" s="12"/>
    </row>
    <row r="15" spans="1:8">
      <c r="A15" s="12">
        <v>13</v>
      </c>
      <c r="B15" s="4" t="s">
        <v>72</v>
      </c>
      <c r="C15" s="12" t="s">
        <v>73</v>
      </c>
      <c r="D15" s="12" t="s">
        <v>55</v>
      </c>
      <c r="E15" s="12">
        <v>50</v>
      </c>
      <c r="F15" s="12">
        <v>36</v>
      </c>
      <c r="G15" s="12">
        <f t="shared" si="0"/>
        <v>72</v>
      </c>
      <c r="H15" s="12"/>
    </row>
    <row r="16" spans="1:8">
      <c r="A16" s="12">
        <v>14</v>
      </c>
      <c r="B16" s="12" t="s">
        <v>74</v>
      </c>
      <c r="C16" s="12" t="s">
        <v>73</v>
      </c>
      <c r="D16" s="12" t="s">
        <v>55</v>
      </c>
      <c r="E16" s="12">
        <v>50</v>
      </c>
      <c r="F16" s="12">
        <v>35</v>
      </c>
      <c r="G16" s="12">
        <f t="shared" si="0"/>
        <v>70</v>
      </c>
      <c r="H16" s="12"/>
    </row>
    <row r="17" spans="1:8">
      <c r="A17" s="12">
        <v>15</v>
      </c>
      <c r="B17" s="12" t="s">
        <v>75</v>
      </c>
      <c r="C17" s="12" t="s">
        <v>71</v>
      </c>
      <c r="D17" s="12" t="s">
        <v>55</v>
      </c>
      <c r="E17" s="12">
        <v>50</v>
      </c>
      <c r="F17" s="12">
        <v>35</v>
      </c>
      <c r="G17" s="12">
        <f t="shared" si="0"/>
        <v>70</v>
      </c>
      <c r="H17" s="12"/>
    </row>
    <row r="18" spans="1:8">
      <c r="A18" s="12">
        <v>16</v>
      </c>
      <c r="B18" s="12" t="s">
        <v>76</v>
      </c>
      <c r="C18" s="12" t="s">
        <v>77</v>
      </c>
      <c r="D18" s="12" t="s">
        <v>55</v>
      </c>
      <c r="E18" s="12">
        <v>50</v>
      </c>
      <c r="F18" s="12">
        <v>35</v>
      </c>
      <c r="G18" s="12">
        <f t="shared" si="0"/>
        <v>70</v>
      </c>
      <c r="H18" s="12"/>
    </row>
    <row r="19" spans="1:8">
      <c r="A19" s="12">
        <v>17</v>
      </c>
      <c r="B19" s="12" t="s">
        <v>78</v>
      </c>
      <c r="C19" s="12" t="s">
        <v>59</v>
      </c>
      <c r="D19" s="12" t="s">
        <v>55</v>
      </c>
      <c r="E19" s="12">
        <v>50</v>
      </c>
      <c r="F19" s="12">
        <v>33</v>
      </c>
      <c r="G19" s="12">
        <f t="shared" si="0"/>
        <v>66</v>
      </c>
      <c r="H19" s="12"/>
    </row>
    <row r="20" spans="1:8">
      <c r="A20" s="12">
        <v>18</v>
      </c>
      <c r="B20" s="4" t="s">
        <v>79</v>
      </c>
      <c r="C20" s="12" t="s">
        <v>77</v>
      </c>
      <c r="D20" s="12" t="s">
        <v>55</v>
      </c>
      <c r="E20" s="12">
        <v>50</v>
      </c>
      <c r="F20" s="12">
        <v>33</v>
      </c>
      <c r="G20" s="12">
        <f t="shared" si="0"/>
        <v>66</v>
      </c>
      <c r="H20" s="12"/>
    </row>
    <row r="21" spans="1:8">
      <c r="A21" s="12">
        <v>19</v>
      </c>
      <c r="B21" s="12" t="s">
        <v>80</v>
      </c>
      <c r="C21" s="12" t="s">
        <v>61</v>
      </c>
      <c r="D21" s="12" t="s">
        <v>55</v>
      </c>
      <c r="E21" s="12">
        <v>50</v>
      </c>
      <c r="F21" s="12">
        <v>32</v>
      </c>
      <c r="G21" s="12">
        <f t="shared" si="0"/>
        <v>64</v>
      </c>
      <c r="H21" s="12"/>
    </row>
    <row r="22" spans="1:8">
      <c r="A22" s="12">
        <v>20</v>
      </c>
      <c r="B22" s="12" t="s">
        <v>81</v>
      </c>
      <c r="C22" s="12" t="s">
        <v>73</v>
      </c>
      <c r="D22" s="12" t="s">
        <v>55</v>
      </c>
      <c r="E22" s="12">
        <v>50</v>
      </c>
      <c r="F22" s="12">
        <v>32</v>
      </c>
      <c r="G22" s="12">
        <f t="shared" si="0"/>
        <v>64</v>
      </c>
      <c r="H22" s="12"/>
    </row>
    <row r="23" spans="1:8">
      <c r="A23" s="12">
        <v>21</v>
      </c>
      <c r="B23" s="12" t="s">
        <v>82</v>
      </c>
      <c r="C23" s="12" t="s">
        <v>61</v>
      </c>
      <c r="D23" s="12" t="s">
        <v>55</v>
      </c>
      <c r="E23" s="12">
        <v>50</v>
      </c>
      <c r="F23" s="12">
        <v>32</v>
      </c>
      <c r="G23" s="12">
        <f t="shared" si="0"/>
        <v>64</v>
      </c>
      <c r="H23" s="12"/>
    </row>
    <row r="24" spans="1:8">
      <c r="A24" s="12">
        <v>22</v>
      </c>
      <c r="B24" s="12" t="s">
        <v>83</v>
      </c>
      <c r="C24" s="12" t="s">
        <v>57</v>
      </c>
      <c r="D24" s="12" t="s">
        <v>55</v>
      </c>
      <c r="E24" s="12">
        <v>50</v>
      </c>
      <c r="F24" s="12">
        <v>32</v>
      </c>
      <c r="G24" s="12">
        <f t="shared" si="0"/>
        <v>64</v>
      </c>
      <c r="H24" s="12"/>
    </row>
    <row r="25" spans="1:8">
      <c r="A25" s="12">
        <v>23</v>
      </c>
      <c r="B25" s="12" t="s">
        <v>84</v>
      </c>
      <c r="C25" s="12" t="s">
        <v>61</v>
      </c>
      <c r="D25" s="12" t="s">
        <v>55</v>
      </c>
      <c r="E25" s="12">
        <v>50</v>
      </c>
      <c r="F25" s="12">
        <v>31</v>
      </c>
      <c r="G25" s="12">
        <f t="shared" si="0"/>
        <v>62</v>
      </c>
      <c r="H25" s="12"/>
    </row>
    <row r="26" spans="1:8">
      <c r="A26" s="12">
        <v>24</v>
      </c>
      <c r="B26" s="12" t="s">
        <v>85</v>
      </c>
      <c r="C26" s="12" t="s">
        <v>59</v>
      </c>
      <c r="D26" s="12" t="s">
        <v>55</v>
      </c>
      <c r="E26" s="12">
        <v>50</v>
      </c>
      <c r="F26" s="12">
        <v>31</v>
      </c>
      <c r="G26" s="12">
        <f t="shared" si="0"/>
        <v>62</v>
      </c>
      <c r="H26" s="12"/>
    </row>
    <row r="27" spans="1:8">
      <c r="A27" s="12">
        <v>25</v>
      </c>
      <c r="B27" s="4" t="s">
        <v>86</v>
      </c>
      <c r="C27" s="12" t="s">
        <v>61</v>
      </c>
      <c r="D27" s="12" t="s">
        <v>55</v>
      </c>
      <c r="E27" s="12">
        <v>50</v>
      </c>
      <c r="F27" s="12">
        <v>30</v>
      </c>
      <c r="G27" s="12">
        <f t="shared" si="0"/>
        <v>60</v>
      </c>
      <c r="H27" s="12"/>
    </row>
    <row r="28" spans="1:8">
      <c r="A28" s="12">
        <v>26</v>
      </c>
      <c r="B28" s="12" t="s">
        <v>87</v>
      </c>
      <c r="C28" s="12" t="s">
        <v>59</v>
      </c>
      <c r="D28" s="12" t="s">
        <v>55</v>
      </c>
      <c r="E28" s="12">
        <v>50</v>
      </c>
      <c r="F28" s="12">
        <v>29</v>
      </c>
      <c r="G28" s="12">
        <f t="shared" si="0"/>
        <v>58</v>
      </c>
      <c r="H28" s="12"/>
    </row>
    <row r="29" spans="1:8">
      <c r="A29" s="12">
        <v>27</v>
      </c>
      <c r="B29" s="12" t="s">
        <v>88</v>
      </c>
      <c r="C29" s="12" t="s">
        <v>54</v>
      </c>
      <c r="D29" s="12" t="s">
        <v>55</v>
      </c>
      <c r="E29" s="12">
        <v>50</v>
      </c>
      <c r="F29" s="12">
        <v>29</v>
      </c>
      <c r="G29" s="12">
        <f t="shared" si="0"/>
        <v>58</v>
      </c>
      <c r="H29" s="12"/>
    </row>
    <row r="30" spans="1:8">
      <c r="A30" s="12">
        <v>28</v>
      </c>
      <c r="B30" s="12" t="s">
        <v>89</v>
      </c>
      <c r="C30" s="12" t="s">
        <v>59</v>
      </c>
      <c r="D30" s="12" t="s">
        <v>55</v>
      </c>
      <c r="E30" s="12">
        <v>50</v>
      </c>
      <c r="F30" s="12">
        <v>28</v>
      </c>
      <c r="G30" s="12">
        <f t="shared" si="0"/>
        <v>56</v>
      </c>
      <c r="H30" s="12"/>
    </row>
    <row r="31" spans="1:8">
      <c r="A31" s="12">
        <v>29</v>
      </c>
      <c r="B31" s="12" t="s">
        <v>90</v>
      </c>
      <c r="C31" s="12" t="s">
        <v>57</v>
      </c>
      <c r="D31" s="12" t="s">
        <v>55</v>
      </c>
      <c r="E31" s="12">
        <v>50</v>
      </c>
      <c r="F31" s="12">
        <v>25</v>
      </c>
      <c r="G31" s="12">
        <f t="shared" si="0"/>
        <v>50</v>
      </c>
      <c r="H31" s="12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14" t="s">
        <v>91</v>
      </c>
      <c r="C33" s="10"/>
      <c r="D33" s="10"/>
      <c r="E33" s="10"/>
      <c r="F33" s="10"/>
      <c r="G33" s="10"/>
      <c r="H33" s="10"/>
    </row>
    <row r="34" spans="1:8">
      <c r="A34" s="4"/>
      <c r="B34" s="6"/>
      <c r="C34" s="6"/>
      <c r="D34" s="6"/>
      <c r="E34" s="6"/>
      <c r="F34" s="6"/>
      <c r="G34" s="6"/>
      <c r="H34" s="6"/>
    </row>
    <row r="35" spans="1:8">
      <c r="A35" s="4"/>
      <c r="B35" s="10" t="s">
        <v>92</v>
      </c>
      <c r="C35" s="10"/>
      <c r="D35" s="10"/>
      <c r="E35" s="10"/>
      <c r="F35" s="10"/>
      <c r="G35" s="10"/>
      <c r="H35" s="10"/>
    </row>
    <row r="36" spans="1:8">
      <c r="A36" s="4"/>
      <c r="B36" s="10" t="s">
        <v>93</v>
      </c>
      <c r="C36" s="10"/>
      <c r="D36" s="10"/>
      <c r="E36" s="10"/>
      <c r="F36" s="10"/>
      <c r="G36" s="10"/>
      <c r="H36" s="10"/>
    </row>
    <row r="37" spans="1:8">
      <c r="A37" s="3"/>
      <c r="B37" s="3"/>
      <c r="C37" s="3"/>
      <c r="D37" s="3"/>
      <c r="E37" s="3"/>
      <c r="F37" s="3"/>
      <c r="G37" s="3"/>
      <c r="H37" s="3"/>
    </row>
  </sheetData>
  <mergeCells count="4">
    <mergeCell ref="A1:H1"/>
    <mergeCell ref="B33:H33"/>
    <mergeCell ref="B35:H35"/>
    <mergeCell ref="B36:H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sqref="A1:H25"/>
    </sheetView>
  </sheetViews>
  <sheetFormatPr defaultRowHeight="15"/>
  <cols>
    <col min="1" max="1" width="4.28515625" customWidth="1"/>
    <col min="2" max="2" width="34.85546875" customWidth="1"/>
    <col min="4" max="4" width="21.42578125" customWidth="1"/>
    <col min="8" max="8" width="15.140625" customWidth="1"/>
  </cols>
  <sheetData>
    <row r="1" spans="1:8">
      <c r="A1" s="13" t="s">
        <v>46</v>
      </c>
      <c r="B1" s="13"/>
      <c r="C1" s="13"/>
      <c r="D1" s="13"/>
      <c r="E1" s="13"/>
      <c r="F1" s="13"/>
      <c r="G1" s="13"/>
      <c r="H1" s="13"/>
    </row>
    <row r="2" spans="1:8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</row>
    <row r="3" spans="1:8">
      <c r="A3" s="12">
        <v>1</v>
      </c>
      <c r="B3" s="12" t="s">
        <v>95</v>
      </c>
      <c r="C3" s="12" t="s">
        <v>96</v>
      </c>
      <c r="D3" s="12" t="s">
        <v>97</v>
      </c>
      <c r="E3" s="12">
        <v>100</v>
      </c>
      <c r="F3" s="12">
        <v>93</v>
      </c>
      <c r="G3" s="12">
        <v>93</v>
      </c>
      <c r="H3" s="12" t="s">
        <v>50</v>
      </c>
    </row>
    <row r="4" spans="1:8">
      <c r="A4" s="12">
        <v>2</v>
      </c>
      <c r="B4" s="12" t="s">
        <v>98</v>
      </c>
      <c r="C4" s="12" t="s">
        <v>99</v>
      </c>
      <c r="D4" s="12" t="s">
        <v>100</v>
      </c>
      <c r="E4" s="12">
        <v>100</v>
      </c>
      <c r="F4" s="12">
        <v>85</v>
      </c>
      <c r="G4" s="12">
        <v>85</v>
      </c>
      <c r="H4" s="12" t="s">
        <v>51</v>
      </c>
    </row>
    <row r="5" spans="1:8" ht="16.5" customHeight="1">
      <c r="A5" s="12">
        <v>3</v>
      </c>
      <c r="B5" s="12" t="s">
        <v>101</v>
      </c>
      <c r="C5" s="12" t="s">
        <v>102</v>
      </c>
      <c r="D5" s="12" t="s">
        <v>100</v>
      </c>
      <c r="E5" s="12">
        <v>100</v>
      </c>
      <c r="F5" s="12">
        <v>80</v>
      </c>
      <c r="G5" s="12">
        <v>80</v>
      </c>
      <c r="H5" s="12" t="s">
        <v>51</v>
      </c>
    </row>
    <row r="6" spans="1:8">
      <c r="A6" s="12">
        <v>4</v>
      </c>
      <c r="B6" s="12" t="s">
        <v>103</v>
      </c>
      <c r="C6" s="12" t="s">
        <v>102</v>
      </c>
      <c r="D6" s="12" t="s">
        <v>100</v>
      </c>
      <c r="E6" s="12">
        <v>100</v>
      </c>
      <c r="F6" s="12">
        <v>79</v>
      </c>
      <c r="G6" s="12">
        <v>79</v>
      </c>
      <c r="H6" s="12" t="s">
        <v>51</v>
      </c>
    </row>
    <row r="7" spans="1:8" ht="17.25" customHeight="1">
      <c r="A7" s="12">
        <v>5</v>
      </c>
      <c r="B7" s="12" t="s">
        <v>104</v>
      </c>
      <c r="C7" s="12" t="s">
        <v>96</v>
      </c>
      <c r="D7" s="12" t="s">
        <v>100</v>
      </c>
      <c r="E7" s="12">
        <v>100</v>
      </c>
      <c r="F7" s="12">
        <v>74</v>
      </c>
      <c r="G7" s="12">
        <v>74</v>
      </c>
      <c r="H7" s="12" t="s">
        <v>51</v>
      </c>
    </row>
    <row r="8" spans="1:8">
      <c r="A8" s="12">
        <v>6</v>
      </c>
      <c r="B8" s="12" t="s">
        <v>105</v>
      </c>
      <c r="C8" s="12" t="s">
        <v>102</v>
      </c>
      <c r="D8" s="12" t="s">
        <v>100</v>
      </c>
      <c r="E8" s="12">
        <v>100</v>
      </c>
      <c r="F8" s="12">
        <v>67</v>
      </c>
      <c r="G8" s="12">
        <v>67</v>
      </c>
      <c r="H8" s="12" t="s">
        <v>51</v>
      </c>
    </row>
    <row r="9" spans="1:8">
      <c r="A9" s="12">
        <v>7</v>
      </c>
      <c r="B9" s="12" t="s">
        <v>106</v>
      </c>
      <c r="C9" s="12" t="s">
        <v>99</v>
      </c>
      <c r="D9" s="12" t="s">
        <v>100</v>
      </c>
      <c r="E9" s="12">
        <v>100</v>
      </c>
      <c r="F9" s="12">
        <v>60</v>
      </c>
      <c r="G9" s="12">
        <v>60</v>
      </c>
      <c r="H9" s="12"/>
    </row>
    <row r="10" spans="1:8">
      <c r="A10" s="12">
        <v>8</v>
      </c>
      <c r="B10" s="12" t="s">
        <v>107</v>
      </c>
      <c r="C10" s="12" t="s">
        <v>108</v>
      </c>
      <c r="D10" s="12" t="s">
        <v>100</v>
      </c>
      <c r="E10" s="12">
        <v>100</v>
      </c>
      <c r="F10" s="12">
        <v>52</v>
      </c>
      <c r="G10" s="12">
        <v>52</v>
      </c>
      <c r="H10" s="12"/>
    </row>
    <row r="11" spans="1:8">
      <c r="A11" s="12">
        <v>9</v>
      </c>
      <c r="B11" s="12" t="s">
        <v>109</v>
      </c>
      <c r="C11" s="12" t="s">
        <v>108</v>
      </c>
      <c r="D11" s="12" t="s">
        <v>100</v>
      </c>
      <c r="E11" s="12">
        <v>100</v>
      </c>
      <c r="F11" s="12">
        <v>49</v>
      </c>
      <c r="G11" s="12">
        <v>49</v>
      </c>
      <c r="H11" s="12"/>
    </row>
    <row r="12" spans="1:8">
      <c r="A12" s="12">
        <v>10</v>
      </c>
      <c r="B12" s="12" t="s">
        <v>110</v>
      </c>
      <c r="C12" s="12" t="s">
        <v>108</v>
      </c>
      <c r="D12" s="12" t="s">
        <v>100</v>
      </c>
      <c r="E12" s="12">
        <v>100</v>
      </c>
      <c r="F12" s="12">
        <v>48</v>
      </c>
      <c r="G12" s="12">
        <v>48</v>
      </c>
      <c r="H12" s="12"/>
    </row>
    <row r="13" spans="1:8">
      <c r="A13" s="12">
        <v>11</v>
      </c>
      <c r="B13" s="12" t="s">
        <v>111</v>
      </c>
      <c r="C13" s="12" t="s">
        <v>99</v>
      </c>
      <c r="D13" s="12" t="s">
        <v>100</v>
      </c>
      <c r="E13" s="12">
        <v>100</v>
      </c>
      <c r="F13" s="12">
        <v>47</v>
      </c>
      <c r="G13" s="12">
        <v>47</v>
      </c>
      <c r="H13" s="12"/>
    </row>
    <row r="14" spans="1:8">
      <c r="A14" s="12">
        <v>12</v>
      </c>
      <c r="B14" s="12" t="s">
        <v>112</v>
      </c>
      <c r="C14" s="12" t="s">
        <v>102</v>
      </c>
      <c r="D14" s="12" t="s">
        <v>100</v>
      </c>
      <c r="E14" s="12">
        <v>100</v>
      </c>
      <c r="F14" s="12">
        <v>47</v>
      </c>
      <c r="G14" s="12">
        <v>47</v>
      </c>
      <c r="H14" s="12"/>
    </row>
    <row r="15" spans="1:8">
      <c r="A15" s="12">
        <v>13</v>
      </c>
      <c r="B15" s="12" t="s">
        <v>113</v>
      </c>
      <c r="C15" s="12" t="s">
        <v>99</v>
      </c>
      <c r="D15" s="12" t="s">
        <v>100</v>
      </c>
      <c r="E15" s="12">
        <v>100</v>
      </c>
      <c r="F15" s="12">
        <v>45</v>
      </c>
      <c r="G15" s="12">
        <v>45</v>
      </c>
      <c r="H15" s="12"/>
    </row>
    <row r="16" spans="1:8">
      <c r="A16" s="12">
        <v>14</v>
      </c>
      <c r="B16" s="12" t="s">
        <v>114</v>
      </c>
      <c r="C16" s="12" t="s">
        <v>108</v>
      </c>
      <c r="D16" s="12" t="s">
        <v>100</v>
      </c>
      <c r="E16" s="12">
        <v>100</v>
      </c>
      <c r="F16" s="12">
        <v>42</v>
      </c>
      <c r="G16" s="12">
        <v>42</v>
      </c>
      <c r="H16" s="12"/>
    </row>
    <row r="17" spans="1:8">
      <c r="A17" s="12">
        <v>15</v>
      </c>
      <c r="B17" s="12" t="s">
        <v>115</v>
      </c>
      <c r="C17" s="12" t="s">
        <v>99</v>
      </c>
      <c r="D17" s="12" t="s">
        <v>100</v>
      </c>
      <c r="E17" s="12">
        <v>100</v>
      </c>
      <c r="F17" s="12">
        <v>40</v>
      </c>
      <c r="G17" s="12">
        <v>40</v>
      </c>
      <c r="H17" s="12"/>
    </row>
    <row r="18" spans="1:8">
      <c r="A18" s="12">
        <v>16</v>
      </c>
      <c r="B18" s="12" t="s">
        <v>116</v>
      </c>
      <c r="C18" s="12" t="s">
        <v>96</v>
      </c>
      <c r="D18" s="12" t="s">
        <v>100</v>
      </c>
      <c r="E18" s="12">
        <v>100</v>
      </c>
      <c r="F18" s="12">
        <v>36</v>
      </c>
      <c r="G18" s="12">
        <v>36</v>
      </c>
      <c r="H18" s="12"/>
    </row>
    <row r="19" spans="1:8">
      <c r="A19" s="12">
        <v>17</v>
      </c>
      <c r="B19" s="12" t="s">
        <v>117</v>
      </c>
      <c r="C19" s="12" t="s">
        <v>102</v>
      </c>
      <c r="D19" s="12" t="s">
        <v>100</v>
      </c>
      <c r="E19" s="12">
        <v>100</v>
      </c>
      <c r="F19" s="12">
        <v>34</v>
      </c>
      <c r="G19" s="12">
        <v>34</v>
      </c>
      <c r="H19" s="12"/>
    </row>
    <row r="20" spans="1:8">
      <c r="A20" s="12">
        <v>18</v>
      </c>
      <c r="B20" s="12" t="s">
        <v>118</v>
      </c>
      <c r="C20" s="12" t="s">
        <v>99</v>
      </c>
      <c r="D20" s="12" t="s">
        <v>100</v>
      </c>
      <c r="E20" s="12">
        <v>100</v>
      </c>
      <c r="F20" s="12">
        <v>26</v>
      </c>
      <c r="G20" s="12">
        <v>26</v>
      </c>
      <c r="H20" s="12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14" t="s">
        <v>49</v>
      </c>
      <c r="C22" s="15"/>
      <c r="D22" s="15"/>
      <c r="E22" s="15"/>
      <c r="F22" s="15"/>
      <c r="G22" s="15"/>
      <c r="H22" s="15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15" t="s">
        <v>47</v>
      </c>
      <c r="C24" s="15"/>
      <c r="D24" s="15"/>
      <c r="E24" s="15"/>
      <c r="F24" s="15"/>
      <c r="G24" s="15"/>
      <c r="H24" s="15"/>
    </row>
    <row r="25" spans="1:8">
      <c r="A25" s="4"/>
      <c r="B25" s="15" t="s">
        <v>48</v>
      </c>
      <c r="C25" s="15"/>
      <c r="D25" s="15"/>
      <c r="E25" s="15"/>
      <c r="F25" s="15"/>
      <c r="G25" s="15"/>
      <c r="H25" s="15"/>
    </row>
  </sheetData>
  <mergeCells count="4">
    <mergeCell ref="A1:H1"/>
    <mergeCell ref="B22:H22"/>
    <mergeCell ref="B24:H24"/>
    <mergeCell ref="B25:H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K9" sqref="K9"/>
    </sheetView>
  </sheetViews>
  <sheetFormatPr defaultRowHeight="15"/>
  <cols>
    <col min="1" max="1" width="5.140625" customWidth="1"/>
    <col min="2" max="2" width="34.85546875" customWidth="1"/>
    <col min="4" max="4" width="32" customWidth="1"/>
    <col min="8" max="8" width="16.85546875" customWidth="1"/>
  </cols>
  <sheetData>
    <row r="1" spans="1:8">
      <c r="A1" s="13" t="s">
        <v>46</v>
      </c>
      <c r="B1" s="13"/>
      <c r="C1" s="13"/>
      <c r="D1" s="13"/>
      <c r="E1" s="13"/>
      <c r="F1" s="13"/>
      <c r="G1" s="13"/>
      <c r="H1" s="13"/>
    </row>
    <row r="2" spans="1:8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</row>
    <row r="3" spans="1:8" ht="36" customHeight="1">
      <c r="A3" s="12">
        <v>1</v>
      </c>
      <c r="B3" s="12" t="s">
        <v>119</v>
      </c>
      <c r="C3" s="12" t="s">
        <v>120</v>
      </c>
      <c r="D3" s="12" t="s">
        <v>121</v>
      </c>
      <c r="E3" s="12">
        <v>118</v>
      </c>
      <c r="F3" s="12">
        <v>95</v>
      </c>
      <c r="G3" s="16">
        <f>F3/E3</f>
        <v>0.80508474576271183</v>
      </c>
      <c r="H3" s="12" t="s">
        <v>50</v>
      </c>
    </row>
    <row r="4" spans="1:8" ht="33.75" customHeight="1">
      <c r="A4" s="12">
        <v>2</v>
      </c>
      <c r="B4" s="12" t="s">
        <v>122</v>
      </c>
      <c r="C4" s="12" t="s">
        <v>123</v>
      </c>
      <c r="D4" s="12" t="s">
        <v>121</v>
      </c>
      <c r="E4" s="12">
        <v>118</v>
      </c>
      <c r="F4" s="12">
        <v>84</v>
      </c>
      <c r="G4" s="16">
        <f t="shared" ref="G4:G21" si="0">F4/E4</f>
        <v>0.71186440677966101</v>
      </c>
      <c r="H4" s="12" t="s">
        <v>51</v>
      </c>
    </row>
    <row r="5" spans="1:8" ht="37.5" customHeight="1">
      <c r="A5" s="12">
        <v>3</v>
      </c>
      <c r="B5" s="12" t="s">
        <v>124</v>
      </c>
      <c r="C5" s="12" t="s">
        <v>120</v>
      </c>
      <c r="D5" s="12" t="s">
        <v>121</v>
      </c>
      <c r="E5" s="12">
        <v>118</v>
      </c>
      <c r="F5" s="12">
        <v>83</v>
      </c>
      <c r="G5" s="16">
        <f t="shared" si="0"/>
        <v>0.70338983050847459</v>
      </c>
      <c r="H5" s="12" t="s">
        <v>51</v>
      </c>
    </row>
    <row r="6" spans="1:8" ht="31.5" customHeight="1">
      <c r="A6" s="12">
        <v>4</v>
      </c>
      <c r="B6" s="12" t="s">
        <v>125</v>
      </c>
      <c r="C6" s="12" t="s">
        <v>126</v>
      </c>
      <c r="D6" s="12" t="s">
        <v>121</v>
      </c>
      <c r="E6" s="12">
        <v>118</v>
      </c>
      <c r="F6" s="12">
        <v>77</v>
      </c>
      <c r="G6" s="16">
        <f t="shared" si="0"/>
        <v>0.65254237288135597</v>
      </c>
      <c r="H6" s="12" t="s">
        <v>51</v>
      </c>
    </row>
    <row r="7" spans="1:8" ht="31.5" customHeight="1">
      <c r="A7" s="12">
        <v>5</v>
      </c>
      <c r="B7" s="12" t="s">
        <v>127</v>
      </c>
      <c r="C7" s="12" t="s">
        <v>128</v>
      </c>
      <c r="D7" s="12" t="s">
        <v>121</v>
      </c>
      <c r="E7" s="12">
        <v>118</v>
      </c>
      <c r="F7" s="12">
        <v>71</v>
      </c>
      <c r="G7" s="16">
        <f t="shared" si="0"/>
        <v>0.60169491525423724</v>
      </c>
      <c r="H7" s="12" t="s">
        <v>51</v>
      </c>
    </row>
    <row r="8" spans="1:8" ht="36.75" customHeight="1">
      <c r="A8" s="12">
        <v>6</v>
      </c>
      <c r="B8" s="12" t="s">
        <v>129</v>
      </c>
      <c r="C8" s="12" t="s">
        <v>123</v>
      </c>
      <c r="D8" s="12" t="s">
        <v>121</v>
      </c>
      <c r="E8" s="12">
        <v>118</v>
      </c>
      <c r="F8" s="12">
        <v>69</v>
      </c>
      <c r="G8" s="16">
        <f t="shared" si="0"/>
        <v>0.5847457627118644</v>
      </c>
      <c r="H8" s="12" t="s">
        <v>51</v>
      </c>
    </row>
    <row r="9" spans="1:8" ht="29.25" customHeight="1">
      <c r="A9" s="12">
        <v>7</v>
      </c>
      <c r="B9" s="12" t="s">
        <v>130</v>
      </c>
      <c r="C9" s="12" t="s">
        <v>126</v>
      </c>
      <c r="D9" s="12" t="s">
        <v>121</v>
      </c>
      <c r="E9" s="12">
        <v>118</v>
      </c>
      <c r="F9" s="12">
        <v>66</v>
      </c>
      <c r="G9" s="16">
        <f t="shared" si="0"/>
        <v>0.55932203389830504</v>
      </c>
      <c r="H9" s="12"/>
    </row>
    <row r="10" spans="1:8" ht="34.5" customHeight="1">
      <c r="A10" s="12">
        <v>8</v>
      </c>
      <c r="B10" s="12" t="s">
        <v>131</v>
      </c>
      <c r="C10" s="12" t="s">
        <v>120</v>
      </c>
      <c r="D10" s="12" t="s">
        <v>121</v>
      </c>
      <c r="E10" s="12">
        <v>118</v>
      </c>
      <c r="F10" s="12">
        <v>66</v>
      </c>
      <c r="G10" s="16">
        <f t="shared" si="0"/>
        <v>0.55932203389830504</v>
      </c>
      <c r="H10" s="12"/>
    </row>
    <row r="11" spans="1:8" ht="27.75" customHeight="1">
      <c r="A11" s="12">
        <v>9</v>
      </c>
      <c r="B11" s="12" t="s">
        <v>132</v>
      </c>
      <c r="C11" s="12" t="s">
        <v>123</v>
      </c>
      <c r="D11" s="12" t="s">
        <v>121</v>
      </c>
      <c r="E11" s="12">
        <v>118</v>
      </c>
      <c r="F11" s="12">
        <v>62</v>
      </c>
      <c r="G11" s="16">
        <f t="shared" si="0"/>
        <v>0.52542372881355937</v>
      </c>
      <c r="H11" s="12"/>
    </row>
    <row r="12" spans="1:8" ht="33" customHeight="1">
      <c r="A12" s="12">
        <v>10</v>
      </c>
      <c r="B12" s="12" t="s">
        <v>133</v>
      </c>
      <c r="C12" s="12" t="s">
        <v>128</v>
      </c>
      <c r="D12" s="12" t="s">
        <v>121</v>
      </c>
      <c r="E12" s="12">
        <v>118</v>
      </c>
      <c r="F12" s="12">
        <v>61</v>
      </c>
      <c r="G12" s="16">
        <f t="shared" si="0"/>
        <v>0.51694915254237284</v>
      </c>
      <c r="H12" s="12"/>
    </row>
    <row r="13" spans="1:8" ht="31.5" customHeight="1">
      <c r="A13" s="12">
        <v>11</v>
      </c>
      <c r="B13" s="12" t="s">
        <v>134</v>
      </c>
      <c r="C13" s="12" t="s">
        <v>120</v>
      </c>
      <c r="D13" s="12" t="s">
        <v>121</v>
      </c>
      <c r="E13" s="12">
        <v>118</v>
      </c>
      <c r="F13" s="12">
        <v>59</v>
      </c>
      <c r="G13" s="16">
        <f t="shared" si="0"/>
        <v>0.5</v>
      </c>
      <c r="H13" s="12"/>
    </row>
    <row r="14" spans="1:8" ht="33" customHeight="1">
      <c r="A14" s="12">
        <v>12</v>
      </c>
      <c r="B14" s="12" t="s">
        <v>135</v>
      </c>
      <c r="C14" s="12" t="s">
        <v>120</v>
      </c>
      <c r="D14" s="12" t="s">
        <v>121</v>
      </c>
      <c r="E14" s="12">
        <v>118</v>
      </c>
      <c r="F14" s="12">
        <v>59</v>
      </c>
      <c r="G14" s="16">
        <f t="shared" si="0"/>
        <v>0.5</v>
      </c>
      <c r="H14" s="12"/>
    </row>
    <row r="15" spans="1:8" ht="33" customHeight="1">
      <c r="A15" s="12">
        <v>13</v>
      </c>
      <c r="B15" s="12" t="s">
        <v>136</v>
      </c>
      <c r="C15" s="12" t="s">
        <v>120</v>
      </c>
      <c r="D15" s="12" t="s">
        <v>121</v>
      </c>
      <c r="E15" s="12">
        <v>118</v>
      </c>
      <c r="F15" s="12">
        <v>52</v>
      </c>
      <c r="G15" s="16">
        <f t="shared" si="0"/>
        <v>0.44067796610169491</v>
      </c>
      <c r="H15" s="12"/>
    </row>
    <row r="16" spans="1:8" ht="33" customHeight="1">
      <c r="A16" s="12">
        <v>14</v>
      </c>
      <c r="B16" s="12" t="s">
        <v>137</v>
      </c>
      <c r="C16" s="12" t="s">
        <v>120</v>
      </c>
      <c r="D16" s="12" t="s">
        <v>121</v>
      </c>
      <c r="E16" s="12">
        <v>118</v>
      </c>
      <c r="F16" s="12">
        <v>47</v>
      </c>
      <c r="G16" s="16">
        <f t="shared" si="0"/>
        <v>0.39830508474576271</v>
      </c>
      <c r="H16" s="12"/>
    </row>
    <row r="17" spans="1:8" ht="37.5" customHeight="1">
      <c r="A17" s="12">
        <v>15</v>
      </c>
      <c r="B17" s="12" t="s">
        <v>138</v>
      </c>
      <c r="C17" s="12" t="s">
        <v>120</v>
      </c>
      <c r="D17" s="12" t="s">
        <v>121</v>
      </c>
      <c r="E17" s="12">
        <v>118</v>
      </c>
      <c r="F17" s="12">
        <v>46</v>
      </c>
      <c r="G17" s="16">
        <f t="shared" si="0"/>
        <v>0.38983050847457629</v>
      </c>
      <c r="H17" s="12"/>
    </row>
    <row r="18" spans="1:8" ht="35.25" customHeight="1">
      <c r="A18" s="12">
        <v>16</v>
      </c>
      <c r="B18" s="12" t="s">
        <v>139</v>
      </c>
      <c r="C18" s="12" t="s">
        <v>126</v>
      </c>
      <c r="D18" s="12" t="s">
        <v>121</v>
      </c>
      <c r="E18" s="12">
        <v>118</v>
      </c>
      <c r="F18" s="12">
        <v>42</v>
      </c>
      <c r="G18" s="16">
        <f t="shared" si="0"/>
        <v>0.3559322033898305</v>
      </c>
      <c r="H18" s="12"/>
    </row>
    <row r="19" spans="1:8" ht="33" customHeight="1">
      <c r="A19" s="12">
        <v>17</v>
      </c>
      <c r="B19" s="12" t="s">
        <v>140</v>
      </c>
      <c r="C19" s="12" t="s">
        <v>120</v>
      </c>
      <c r="D19" s="12" t="s">
        <v>121</v>
      </c>
      <c r="E19" s="12">
        <v>118</v>
      </c>
      <c r="F19" s="12">
        <v>42</v>
      </c>
      <c r="G19" s="16">
        <f t="shared" si="0"/>
        <v>0.3559322033898305</v>
      </c>
      <c r="H19" s="12"/>
    </row>
    <row r="20" spans="1:8" ht="27" customHeight="1">
      <c r="A20" s="12">
        <v>18</v>
      </c>
      <c r="B20" s="12" t="s">
        <v>141</v>
      </c>
      <c r="C20" s="12" t="s">
        <v>123</v>
      </c>
      <c r="D20" s="12" t="s">
        <v>121</v>
      </c>
      <c r="E20" s="12">
        <v>118</v>
      </c>
      <c r="F20" s="12">
        <v>40</v>
      </c>
      <c r="G20" s="16">
        <f t="shared" si="0"/>
        <v>0.33898305084745761</v>
      </c>
      <c r="H20" s="12"/>
    </row>
    <row r="21" spans="1:8" ht="33" customHeight="1">
      <c r="A21" s="12">
        <v>19</v>
      </c>
      <c r="B21" s="12" t="s">
        <v>142</v>
      </c>
      <c r="C21" s="12" t="s">
        <v>123</v>
      </c>
      <c r="D21" s="12" t="s">
        <v>121</v>
      </c>
      <c r="E21" s="12">
        <v>118</v>
      </c>
      <c r="F21" s="12">
        <v>35</v>
      </c>
      <c r="G21" s="16">
        <f t="shared" si="0"/>
        <v>0.29661016949152541</v>
      </c>
      <c r="H21" s="12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14" t="s">
        <v>49</v>
      </c>
      <c r="C23" s="15"/>
      <c r="D23" s="15"/>
      <c r="E23" s="15"/>
      <c r="F23" s="15"/>
      <c r="G23" s="15"/>
      <c r="H23" s="15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15" t="s">
        <v>47</v>
      </c>
      <c r="C25" s="15"/>
      <c r="D25" s="15"/>
      <c r="E25" s="15"/>
      <c r="F25" s="15"/>
      <c r="G25" s="15"/>
      <c r="H25" s="15"/>
    </row>
    <row r="26" spans="1:8">
      <c r="A26" s="4"/>
      <c r="B26" s="15" t="s">
        <v>48</v>
      </c>
      <c r="C26" s="15"/>
      <c r="D26" s="15"/>
      <c r="E26" s="15"/>
      <c r="F26" s="15"/>
      <c r="G26" s="15"/>
      <c r="H26" s="15"/>
    </row>
  </sheetData>
  <mergeCells count="4">
    <mergeCell ref="A1:H1"/>
    <mergeCell ref="B23:H23"/>
    <mergeCell ref="B25:H25"/>
    <mergeCell ref="B26:H2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J9" sqref="J9"/>
    </sheetView>
  </sheetViews>
  <sheetFormatPr defaultRowHeight="15"/>
  <cols>
    <col min="1" max="1" width="4.5703125" customWidth="1"/>
    <col min="2" max="2" width="22.140625" customWidth="1"/>
    <col min="4" max="4" width="21.85546875" customWidth="1"/>
    <col min="8" max="8" width="21.85546875" customWidth="1"/>
  </cols>
  <sheetData>
    <row r="1" spans="1:8">
      <c r="A1" s="8" t="s">
        <v>46</v>
      </c>
      <c r="B1" s="8"/>
      <c r="C1" s="8"/>
      <c r="D1" s="8"/>
      <c r="E1" s="8"/>
      <c r="F1" s="8"/>
      <c r="G1" s="8"/>
      <c r="H1" s="8"/>
    </row>
    <row r="2" spans="1:8" ht="4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0">
      <c r="A3" s="5">
        <v>1</v>
      </c>
      <c r="B3" s="5" t="s">
        <v>143</v>
      </c>
      <c r="C3" s="5" t="s">
        <v>144</v>
      </c>
      <c r="D3" s="5" t="s">
        <v>121</v>
      </c>
      <c r="E3" s="5">
        <v>86</v>
      </c>
      <c r="F3" s="5">
        <v>63</v>
      </c>
      <c r="G3" s="7">
        <f>F3/E3</f>
        <v>0.73255813953488369</v>
      </c>
      <c r="H3" s="5" t="s">
        <v>50</v>
      </c>
    </row>
    <row r="4" spans="1:8" ht="30">
      <c r="A4" s="5">
        <v>2</v>
      </c>
      <c r="B4" s="5" t="s">
        <v>145</v>
      </c>
      <c r="C4" s="5" t="s">
        <v>146</v>
      </c>
      <c r="D4" s="5" t="s">
        <v>121</v>
      </c>
      <c r="E4" s="5">
        <v>86</v>
      </c>
      <c r="F4" s="5">
        <v>44</v>
      </c>
      <c r="G4" s="7">
        <f t="shared" ref="G4:G13" si="0">F4/E4</f>
        <v>0.51162790697674421</v>
      </c>
      <c r="H4" s="5" t="s">
        <v>51</v>
      </c>
    </row>
    <row r="5" spans="1:8" ht="30">
      <c r="A5" s="5">
        <v>3</v>
      </c>
      <c r="B5" s="5" t="s">
        <v>147</v>
      </c>
      <c r="C5" s="5" t="s">
        <v>144</v>
      </c>
      <c r="D5" s="5" t="s">
        <v>121</v>
      </c>
      <c r="E5" s="5">
        <v>86</v>
      </c>
      <c r="F5" s="5">
        <v>43</v>
      </c>
      <c r="G5" s="7">
        <f t="shared" si="0"/>
        <v>0.5</v>
      </c>
      <c r="H5" s="5" t="s">
        <v>51</v>
      </c>
    </row>
    <row r="6" spans="1:8" ht="30">
      <c r="A6" s="5">
        <v>4</v>
      </c>
      <c r="B6" s="5" t="s">
        <v>148</v>
      </c>
      <c r="C6" s="5" t="s">
        <v>144</v>
      </c>
      <c r="D6" s="5" t="s">
        <v>121</v>
      </c>
      <c r="E6" s="5">
        <v>86</v>
      </c>
      <c r="F6" s="5">
        <v>41</v>
      </c>
      <c r="G6" s="7">
        <f t="shared" si="0"/>
        <v>0.47674418604651164</v>
      </c>
      <c r="H6" s="5"/>
    </row>
    <row r="7" spans="1:8" ht="30">
      <c r="A7" s="5">
        <v>5</v>
      </c>
      <c r="B7" s="5" t="s">
        <v>149</v>
      </c>
      <c r="C7" s="5" t="s">
        <v>150</v>
      </c>
      <c r="D7" s="5" t="s">
        <v>121</v>
      </c>
      <c r="E7" s="5">
        <v>86</v>
      </c>
      <c r="F7" s="5">
        <v>36</v>
      </c>
      <c r="G7" s="7">
        <f t="shared" si="0"/>
        <v>0.41860465116279072</v>
      </c>
      <c r="H7" s="5"/>
    </row>
    <row r="8" spans="1:8" ht="30">
      <c r="A8" s="5">
        <v>6</v>
      </c>
      <c r="B8" s="5" t="s">
        <v>151</v>
      </c>
      <c r="C8" s="5" t="s">
        <v>144</v>
      </c>
      <c r="D8" s="5" t="s">
        <v>121</v>
      </c>
      <c r="E8" s="5">
        <v>86</v>
      </c>
      <c r="F8" s="5">
        <v>30</v>
      </c>
      <c r="G8" s="7">
        <f t="shared" si="0"/>
        <v>0.34883720930232559</v>
      </c>
      <c r="H8" s="5"/>
    </row>
    <row r="9" spans="1:8" ht="30">
      <c r="A9" s="5">
        <v>7</v>
      </c>
      <c r="B9" s="5" t="s">
        <v>152</v>
      </c>
      <c r="C9" s="5" t="s">
        <v>144</v>
      </c>
      <c r="D9" s="5" t="s">
        <v>121</v>
      </c>
      <c r="E9" s="5">
        <v>86</v>
      </c>
      <c r="F9" s="5">
        <v>28</v>
      </c>
      <c r="G9" s="7">
        <f t="shared" si="0"/>
        <v>0.32558139534883723</v>
      </c>
      <c r="H9" s="5"/>
    </row>
    <row r="10" spans="1:8" ht="30">
      <c r="A10" s="5">
        <v>8</v>
      </c>
      <c r="B10" s="5" t="s">
        <v>153</v>
      </c>
      <c r="C10" s="5" t="s">
        <v>144</v>
      </c>
      <c r="D10" s="5" t="s">
        <v>121</v>
      </c>
      <c r="E10" s="5">
        <v>86</v>
      </c>
      <c r="F10" s="5">
        <v>28</v>
      </c>
      <c r="G10" s="7">
        <f t="shared" si="0"/>
        <v>0.32558139534883723</v>
      </c>
      <c r="H10" s="5"/>
    </row>
    <row r="11" spans="1:8" ht="30">
      <c r="A11" s="5">
        <v>9</v>
      </c>
      <c r="B11" s="5" t="s">
        <v>154</v>
      </c>
      <c r="C11" s="5" t="s">
        <v>144</v>
      </c>
      <c r="D11" s="5" t="s">
        <v>121</v>
      </c>
      <c r="E11" s="5">
        <v>86</v>
      </c>
      <c r="F11" s="5">
        <v>23</v>
      </c>
      <c r="G11" s="7">
        <f t="shared" si="0"/>
        <v>0.26744186046511625</v>
      </c>
      <c r="H11" s="5"/>
    </row>
    <row r="12" spans="1:8" ht="30">
      <c r="A12" s="5">
        <v>10</v>
      </c>
      <c r="B12" s="5" t="s">
        <v>155</v>
      </c>
      <c r="C12" s="5" t="s">
        <v>144</v>
      </c>
      <c r="D12" s="5" t="s">
        <v>121</v>
      </c>
      <c r="E12" s="5">
        <v>86</v>
      </c>
      <c r="F12" s="5">
        <v>14</v>
      </c>
      <c r="G12" s="7">
        <f t="shared" si="0"/>
        <v>0.16279069767441862</v>
      </c>
      <c r="H12" s="5"/>
    </row>
    <row r="13" spans="1:8" ht="30">
      <c r="A13" s="5">
        <v>11</v>
      </c>
      <c r="B13" s="5" t="s">
        <v>156</v>
      </c>
      <c r="C13" s="5" t="s">
        <v>144</v>
      </c>
      <c r="D13" s="5" t="s">
        <v>121</v>
      </c>
      <c r="E13" s="5">
        <v>86</v>
      </c>
      <c r="F13" s="5">
        <v>12</v>
      </c>
      <c r="G13" s="7">
        <f t="shared" si="0"/>
        <v>0.13953488372093023</v>
      </c>
      <c r="H13" s="5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9" t="s">
        <v>49</v>
      </c>
      <c r="C15" s="10"/>
      <c r="D15" s="10"/>
      <c r="E15" s="10"/>
      <c r="F15" s="10"/>
      <c r="G15" s="10"/>
      <c r="H15" s="10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1" t="s">
        <v>47</v>
      </c>
      <c r="C17" s="11"/>
      <c r="D17" s="11"/>
      <c r="E17" s="11"/>
      <c r="F17" s="11"/>
      <c r="G17" s="11"/>
      <c r="H17" s="11"/>
    </row>
    <row r="18" spans="1:8">
      <c r="A18" s="1"/>
      <c r="B18" s="11" t="s">
        <v>48</v>
      </c>
      <c r="C18" s="11"/>
      <c r="D18" s="11"/>
      <c r="E18" s="11"/>
      <c r="F18" s="11"/>
      <c r="G18" s="11"/>
      <c r="H18" s="11"/>
    </row>
  </sheetData>
  <mergeCells count="4">
    <mergeCell ref="A1:H1"/>
    <mergeCell ref="B15:H15"/>
    <mergeCell ref="B17:H17"/>
    <mergeCell ref="B18: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J26" sqref="J26"/>
    </sheetView>
  </sheetViews>
  <sheetFormatPr defaultRowHeight="15"/>
  <cols>
    <col min="1" max="1" width="4.28515625" customWidth="1"/>
    <col min="2" max="2" width="35.7109375" customWidth="1"/>
    <col min="4" max="4" width="25.85546875" customWidth="1"/>
    <col min="8" max="8" width="24.7109375" customWidth="1"/>
  </cols>
  <sheetData>
    <row r="1" spans="1:8" ht="31.5" customHeight="1">
      <c r="A1" s="17" t="s">
        <v>157</v>
      </c>
      <c r="B1" s="17"/>
      <c r="C1" s="17"/>
      <c r="D1" s="17"/>
      <c r="E1" s="17"/>
      <c r="F1" s="17"/>
      <c r="G1" s="17"/>
      <c r="H1" s="17"/>
    </row>
    <row r="2" spans="1:8" ht="15.7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158</v>
      </c>
      <c r="H2" s="18" t="s">
        <v>7</v>
      </c>
    </row>
    <row r="3" spans="1:8" ht="15.75">
      <c r="A3" s="18" t="s">
        <v>159</v>
      </c>
      <c r="B3" s="19" t="s">
        <v>160</v>
      </c>
      <c r="C3" s="4"/>
      <c r="D3" s="4"/>
      <c r="E3" s="4"/>
      <c r="F3" s="4"/>
      <c r="G3" s="4"/>
      <c r="H3" s="4"/>
    </row>
    <row r="4" spans="1:8" ht="15.75">
      <c r="A4" s="4"/>
      <c r="B4" s="18" t="s">
        <v>161</v>
      </c>
      <c r="C4" s="19" t="s">
        <v>162</v>
      </c>
      <c r="D4" s="18" t="s">
        <v>163</v>
      </c>
      <c r="E4" s="19">
        <v>86</v>
      </c>
      <c r="F4" s="19">
        <v>81</v>
      </c>
      <c r="G4" s="18">
        <v>94</v>
      </c>
      <c r="H4" s="19" t="s">
        <v>50</v>
      </c>
    </row>
    <row r="5" spans="1:8" ht="15.75">
      <c r="A5" s="18" t="s">
        <v>164</v>
      </c>
      <c r="B5" s="18" t="s">
        <v>165</v>
      </c>
      <c r="C5" s="4"/>
      <c r="D5" s="4"/>
      <c r="E5" s="4"/>
      <c r="F5" s="4"/>
      <c r="G5" s="4"/>
      <c r="H5" s="4"/>
    </row>
    <row r="6" spans="1:8" ht="15.75">
      <c r="A6" s="4"/>
      <c r="B6" s="18" t="s">
        <v>161</v>
      </c>
      <c r="C6" s="19" t="s">
        <v>162</v>
      </c>
      <c r="D6" s="18" t="s">
        <v>166</v>
      </c>
      <c r="E6" s="19">
        <v>86</v>
      </c>
      <c r="F6" s="19">
        <v>75</v>
      </c>
      <c r="G6" s="19">
        <v>87</v>
      </c>
      <c r="H6" s="19" t="s">
        <v>51</v>
      </c>
    </row>
    <row r="7" spans="1:8" ht="15.75">
      <c r="A7" s="18" t="s">
        <v>167</v>
      </c>
      <c r="B7" s="18" t="s">
        <v>168</v>
      </c>
      <c r="C7" s="19" t="s">
        <v>162</v>
      </c>
      <c r="D7" s="18" t="s">
        <v>166</v>
      </c>
      <c r="E7" s="18">
        <v>86</v>
      </c>
      <c r="F7" s="18">
        <v>72</v>
      </c>
      <c r="G7" s="18">
        <v>84</v>
      </c>
      <c r="H7" s="19" t="s">
        <v>51</v>
      </c>
    </row>
    <row r="8" spans="1:8" ht="15.75">
      <c r="A8" s="18" t="s">
        <v>169</v>
      </c>
      <c r="B8" s="18" t="s">
        <v>170</v>
      </c>
      <c r="C8" s="4"/>
      <c r="D8" s="4"/>
      <c r="E8" s="4"/>
      <c r="F8" s="4"/>
      <c r="G8" s="4"/>
      <c r="H8" s="4"/>
    </row>
    <row r="9" spans="1:8" ht="15.75">
      <c r="A9" s="4"/>
      <c r="B9" s="18" t="s">
        <v>171</v>
      </c>
      <c r="C9" s="19" t="s">
        <v>172</v>
      </c>
      <c r="D9" s="18" t="s">
        <v>166</v>
      </c>
      <c r="E9" s="19">
        <v>86</v>
      </c>
      <c r="F9" s="19">
        <v>69</v>
      </c>
      <c r="G9" s="19">
        <v>80</v>
      </c>
      <c r="H9" s="19" t="s">
        <v>51</v>
      </c>
    </row>
    <row r="10" spans="1:8" ht="15.75">
      <c r="A10" s="18" t="s">
        <v>173</v>
      </c>
      <c r="B10" s="18" t="s">
        <v>174</v>
      </c>
      <c r="C10" s="4"/>
      <c r="D10" s="4"/>
      <c r="E10" s="4"/>
      <c r="F10" s="4"/>
      <c r="G10" s="4"/>
      <c r="H10" s="4"/>
    </row>
    <row r="11" spans="1:8" ht="15.75">
      <c r="A11" s="4"/>
      <c r="B11" s="18" t="s">
        <v>171</v>
      </c>
      <c r="C11" s="19" t="s">
        <v>162</v>
      </c>
      <c r="D11" s="18" t="s">
        <v>166</v>
      </c>
      <c r="E11" s="19">
        <v>86</v>
      </c>
      <c r="F11" s="19">
        <v>69</v>
      </c>
      <c r="G11" s="19">
        <v>80</v>
      </c>
      <c r="H11" s="19" t="s">
        <v>51</v>
      </c>
    </row>
    <row r="12" spans="1:8" ht="15.75">
      <c r="A12" s="18" t="s">
        <v>175</v>
      </c>
      <c r="B12" s="18" t="s">
        <v>176</v>
      </c>
      <c r="C12" s="4"/>
      <c r="D12" s="4"/>
      <c r="E12" s="4"/>
      <c r="F12" s="4"/>
      <c r="G12" s="4"/>
      <c r="H12" s="4"/>
    </row>
    <row r="13" spans="1:8" ht="15.75">
      <c r="A13" s="4"/>
      <c r="B13" s="18" t="s">
        <v>177</v>
      </c>
      <c r="C13" s="19" t="s">
        <v>172</v>
      </c>
      <c r="D13" s="18" t="s">
        <v>166</v>
      </c>
      <c r="E13" s="19">
        <v>86</v>
      </c>
      <c r="F13" s="18">
        <v>69</v>
      </c>
      <c r="G13" s="18">
        <v>80</v>
      </c>
      <c r="H13" s="19" t="s">
        <v>178</v>
      </c>
    </row>
    <row r="14" spans="1:8" ht="15.75">
      <c r="A14" s="18" t="s">
        <v>179</v>
      </c>
      <c r="B14" s="18" t="s">
        <v>180</v>
      </c>
      <c r="C14" s="4"/>
      <c r="D14" s="4"/>
      <c r="E14" s="4"/>
      <c r="F14" s="4"/>
      <c r="G14" s="4"/>
      <c r="H14" s="4"/>
    </row>
    <row r="15" spans="1:8" ht="15.75">
      <c r="A15" s="4"/>
      <c r="B15" s="18" t="s">
        <v>181</v>
      </c>
      <c r="C15" s="19" t="s">
        <v>162</v>
      </c>
      <c r="D15" s="18" t="s">
        <v>166</v>
      </c>
      <c r="E15" s="19">
        <v>86</v>
      </c>
      <c r="F15" s="19">
        <v>67</v>
      </c>
      <c r="G15" s="19">
        <v>78</v>
      </c>
      <c r="H15" s="4"/>
    </row>
    <row r="16" spans="1:8" ht="15.75">
      <c r="A16" s="18" t="s">
        <v>182</v>
      </c>
      <c r="B16" s="18" t="s">
        <v>183</v>
      </c>
      <c r="C16" s="4"/>
      <c r="D16" s="4"/>
      <c r="E16" s="4"/>
      <c r="F16" s="4"/>
      <c r="G16" s="4"/>
      <c r="H16" s="4"/>
    </row>
    <row r="17" spans="1:8" ht="15.75">
      <c r="A17" s="4"/>
      <c r="B17" s="18" t="s">
        <v>184</v>
      </c>
      <c r="C17" s="19" t="s">
        <v>162</v>
      </c>
      <c r="D17" s="18" t="s">
        <v>166</v>
      </c>
      <c r="E17" s="18">
        <v>86</v>
      </c>
      <c r="F17" s="18">
        <v>67</v>
      </c>
      <c r="G17" s="19">
        <v>78</v>
      </c>
      <c r="H17" s="4"/>
    </row>
    <row r="18" spans="1:8" ht="15.75">
      <c r="A18" s="18">
        <v>9</v>
      </c>
      <c r="B18" s="18" t="s">
        <v>185</v>
      </c>
      <c r="C18" s="4"/>
      <c r="D18" s="4"/>
      <c r="E18" s="4"/>
      <c r="F18" s="4"/>
      <c r="G18" s="4"/>
      <c r="H18" s="4"/>
    </row>
    <row r="19" spans="1:8" ht="15.75">
      <c r="A19" s="4"/>
      <c r="B19" s="18" t="s">
        <v>186</v>
      </c>
      <c r="C19" s="19" t="s">
        <v>187</v>
      </c>
      <c r="D19" s="18" t="s">
        <v>166</v>
      </c>
      <c r="E19" s="19">
        <v>86</v>
      </c>
      <c r="F19" s="18">
        <v>60</v>
      </c>
      <c r="G19" s="19">
        <v>71</v>
      </c>
      <c r="H19" s="4"/>
    </row>
    <row r="20" spans="1:8" ht="15.75">
      <c r="A20" s="18">
        <v>10</v>
      </c>
      <c r="B20" s="18" t="s">
        <v>188</v>
      </c>
      <c r="C20" s="4"/>
      <c r="D20" s="4"/>
      <c r="E20" s="4"/>
      <c r="F20" s="4"/>
      <c r="G20" s="4"/>
      <c r="H20" s="4"/>
    </row>
    <row r="21" spans="1:8" ht="15.75">
      <c r="A21" s="4"/>
      <c r="B21" s="18" t="s">
        <v>189</v>
      </c>
      <c r="C21" s="19" t="s">
        <v>162</v>
      </c>
      <c r="D21" s="19" t="s">
        <v>166</v>
      </c>
      <c r="E21" s="19">
        <v>86</v>
      </c>
      <c r="F21" s="19">
        <v>56</v>
      </c>
      <c r="G21" s="19">
        <v>65</v>
      </c>
      <c r="H21" s="4"/>
    </row>
    <row r="22" spans="1:8" ht="15.75">
      <c r="A22" s="18">
        <v>11</v>
      </c>
      <c r="B22" s="18" t="s">
        <v>190</v>
      </c>
      <c r="C22" s="4"/>
      <c r="D22" s="4"/>
      <c r="E22" s="4"/>
      <c r="F22" s="4"/>
      <c r="G22" s="4"/>
      <c r="H22" s="4"/>
    </row>
    <row r="23" spans="1:8" ht="15.75">
      <c r="A23" s="4"/>
      <c r="B23" s="18" t="s">
        <v>191</v>
      </c>
      <c r="C23" s="19" t="s">
        <v>162</v>
      </c>
      <c r="D23" s="18" t="s">
        <v>166</v>
      </c>
      <c r="E23" s="19">
        <v>86</v>
      </c>
      <c r="F23" s="19">
        <v>56</v>
      </c>
      <c r="G23" s="19">
        <v>65</v>
      </c>
      <c r="H23" s="4"/>
    </row>
    <row r="24" spans="1:8" ht="15.75">
      <c r="A24" s="18">
        <v>12</v>
      </c>
      <c r="B24" s="18" t="s">
        <v>192</v>
      </c>
      <c r="C24" s="4"/>
      <c r="D24" s="4"/>
      <c r="E24" s="4"/>
      <c r="F24" s="4"/>
      <c r="G24" s="4"/>
      <c r="H24" s="4"/>
    </row>
    <row r="25" spans="1:8" ht="15.75">
      <c r="A25" s="4"/>
      <c r="B25" s="18" t="s">
        <v>191</v>
      </c>
      <c r="C25" s="19" t="s">
        <v>162</v>
      </c>
      <c r="D25" s="18" t="s">
        <v>166</v>
      </c>
      <c r="E25" s="18">
        <v>86</v>
      </c>
      <c r="F25" s="19">
        <v>53</v>
      </c>
      <c r="G25" s="19">
        <v>62</v>
      </c>
      <c r="H25" s="4"/>
    </row>
    <row r="26" spans="1:8" ht="15.75">
      <c r="A26" s="18">
        <v>13</v>
      </c>
      <c r="B26" s="18" t="s">
        <v>193</v>
      </c>
      <c r="C26" s="19" t="s">
        <v>172</v>
      </c>
      <c r="D26" s="18" t="s">
        <v>166</v>
      </c>
      <c r="E26" s="19">
        <v>86</v>
      </c>
      <c r="F26" s="19">
        <v>52</v>
      </c>
      <c r="G26" s="18">
        <v>60</v>
      </c>
      <c r="H26" s="4"/>
    </row>
    <row r="27" spans="1:8" ht="15.75">
      <c r="A27" s="18">
        <v>14</v>
      </c>
      <c r="B27" s="18" t="s">
        <v>194</v>
      </c>
      <c r="C27" s="4"/>
      <c r="D27" s="4"/>
      <c r="E27" s="4"/>
      <c r="F27" s="4"/>
      <c r="G27" s="4"/>
      <c r="H27" s="4"/>
    </row>
    <row r="28" spans="1:8" ht="15.75">
      <c r="A28" s="4"/>
      <c r="B28" s="18" t="s">
        <v>195</v>
      </c>
      <c r="C28" s="19" t="s">
        <v>162</v>
      </c>
      <c r="D28" s="18" t="s">
        <v>166</v>
      </c>
      <c r="E28" s="19">
        <v>86</v>
      </c>
      <c r="F28" s="19">
        <v>44</v>
      </c>
      <c r="G28" s="19">
        <v>51</v>
      </c>
      <c r="H28" s="4"/>
    </row>
    <row r="29" spans="1:8" ht="15.75">
      <c r="A29" s="18">
        <v>15</v>
      </c>
      <c r="B29" s="19" t="s">
        <v>196</v>
      </c>
      <c r="C29" s="4"/>
      <c r="D29" s="4"/>
      <c r="E29" s="4"/>
      <c r="F29" s="4"/>
      <c r="G29" s="4"/>
      <c r="H29" s="4"/>
    </row>
    <row r="30" spans="1:8" ht="15.75">
      <c r="A30" s="4"/>
      <c r="B30" s="18" t="s">
        <v>191</v>
      </c>
      <c r="C30" s="19" t="s">
        <v>162</v>
      </c>
      <c r="D30" s="18" t="s">
        <v>166</v>
      </c>
      <c r="E30" s="19">
        <v>86</v>
      </c>
      <c r="F30" s="18">
        <v>40</v>
      </c>
      <c r="G30" s="19">
        <v>47</v>
      </c>
      <c r="H30" s="4"/>
    </row>
    <row r="31" spans="1:8" ht="15.75">
      <c r="A31" s="18">
        <v>16</v>
      </c>
      <c r="B31" s="18" t="s">
        <v>197</v>
      </c>
      <c r="C31" s="4"/>
      <c r="D31" s="4"/>
      <c r="E31" s="4"/>
      <c r="F31" s="4"/>
      <c r="G31" s="4"/>
      <c r="H31" s="4"/>
    </row>
    <row r="32" spans="1:8" ht="15.75">
      <c r="A32" s="4"/>
      <c r="B32" s="18" t="s">
        <v>198</v>
      </c>
      <c r="C32" s="19" t="s">
        <v>172</v>
      </c>
      <c r="D32" s="18" t="s">
        <v>166</v>
      </c>
      <c r="E32" s="19">
        <v>86</v>
      </c>
      <c r="F32" s="19">
        <v>34</v>
      </c>
      <c r="G32" s="19">
        <v>40</v>
      </c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20" t="s">
        <v>199</v>
      </c>
      <c r="C37" s="20"/>
      <c r="D37" s="20"/>
      <c r="E37" s="20"/>
      <c r="F37" s="20"/>
      <c r="G37" s="20"/>
      <c r="H37" s="4"/>
    </row>
    <row r="38" spans="1:8">
      <c r="A38" s="4"/>
      <c r="B38" s="20" t="s">
        <v>200</v>
      </c>
      <c r="C38" s="20"/>
      <c r="D38" s="20"/>
      <c r="E38" s="20"/>
      <c r="F38" s="20"/>
      <c r="G38" s="20"/>
      <c r="H38" s="4"/>
    </row>
    <row r="39" spans="1:8">
      <c r="A39" s="4"/>
      <c r="B39" s="21" t="s">
        <v>201</v>
      </c>
      <c r="C39" s="21"/>
      <c r="D39" s="21"/>
      <c r="E39" s="21"/>
      <c r="F39" s="21"/>
      <c r="G39" s="21"/>
      <c r="H39" s="21"/>
    </row>
  </sheetData>
  <mergeCells count="2">
    <mergeCell ref="A1:H1"/>
    <mergeCell ref="B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2016-10-28T14:43:20Z</cp:lastPrinted>
  <dcterms:created xsi:type="dcterms:W3CDTF">2015-09-23T07:45:14Z</dcterms:created>
  <dcterms:modified xsi:type="dcterms:W3CDTF">2016-11-11T19:44:22Z</dcterms:modified>
</cp:coreProperties>
</file>